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35" tabRatio="875"/>
  </bookViews>
  <sheets>
    <sheet name="прил.3" sheetId="21" r:id="rId1"/>
    <sheet name="прил.4" sheetId="14" r:id="rId2"/>
    <sheet name="прил.5" sheetId="15" r:id="rId3"/>
    <sheet name="прил. 6" sheetId="9" r:id="rId4"/>
  </sheets>
  <definedNames>
    <definedName name="_xlnm.Print_Titles" localSheetId="0">прил.3!#REF!</definedName>
    <definedName name="_xlnm.Print_Area" localSheetId="1">прил.4!$A$1:$M$37</definedName>
    <definedName name="_xlnm.Print_Area" localSheetId="2">прил.5!$A$1:$F$23</definedName>
  </definedNames>
  <calcPr calcId="124519"/>
</workbook>
</file>

<file path=xl/calcChain.xml><?xml version="1.0" encoding="utf-8"?>
<calcChain xmlns="http://schemas.openxmlformats.org/spreadsheetml/2006/main">
  <c r="H61" i="21"/>
  <c r="H28"/>
  <c r="H30"/>
  <c r="H32"/>
  <c r="H34"/>
  <c r="H35"/>
  <c r="H37"/>
  <c r="H40"/>
  <c r="H46"/>
  <c r="H48"/>
  <c r="H50"/>
  <c r="H52"/>
  <c r="H53"/>
  <c r="H55"/>
  <c r="H56"/>
  <c r="H57"/>
  <c r="H58"/>
  <c r="H59"/>
  <c r="H60"/>
  <c r="H68"/>
  <c r="H70"/>
  <c r="H71"/>
  <c r="H72"/>
  <c r="H103"/>
  <c r="H107"/>
  <c r="H108"/>
  <c r="H110"/>
  <c r="H111"/>
  <c r="H112"/>
  <c r="H117"/>
  <c r="H118"/>
  <c r="H125"/>
  <c r="H126"/>
  <c r="H127"/>
  <c r="H131"/>
  <c r="H132"/>
  <c r="H133"/>
  <c r="H134"/>
  <c r="H135"/>
  <c r="H137"/>
  <c r="H139"/>
  <c r="H140"/>
  <c r="H141"/>
  <c r="H142"/>
  <c r="H143"/>
  <c r="H145"/>
  <c r="H146"/>
  <c r="H151"/>
  <c r="H153"/>
  <c r="H158"/>
  <c r="H159"/>
  <c r="H17"/>
  <c r="H22"/>
  <c r="H24"/>
  <c r="H25"/>
  <c r="H26"/>
  <c r="H27"/>
  <c r="H13"/>
  <c r="G125"/>
  <c r="F27"/>
  <c r="E125"/>
  <c r="F125"/>
  <c r="E110"/>
  <c r="F110"/>
  <c r="D110"/>
  <c r="E59"/>
  <c r="F59"/>
  <c r="D59"/>
  <c r="I117"/>
  <c r="J117"/>
  <c r="L117"/>
  <c r="M117"/>
  <c r="N117"/>
  <c r="G117"/>
  <c r="C107"/>
  <c r="D107"/>
  <c r="C11"/>
  <c r="D27"/>
  <c r="E27"/>
  <c r="N127" l="1"/>
  <c r="D125" l="1"/>
  <c r="C125"/>
  <c r="C71"/>
  <c r="D71"/>
  <c r="M127" l="1"/>
  <c r="G127"/>
  <c r="F127"/>
  <c r="E127"/>
  <c r="E103" s="1"/>
  <c r="D127"/>
  <c r="C127"/>
  <c r="C103" s="1"/>
  <c r="K119"/>
  <c r="K118"/>
  <c r="K117" s="1"/>
  <c r="F117"/>
  <c r="E117"/>
  <c r="D117"/>
  <c r="C117"/>
  <c r="N114"/>
  <c r="M114"/>
  <c r="G114"/>
  <c r="F114"/>
  <c r="E114"/>
  <c r="D114"/>
  <c r="C114"/>
  <c r="K111"/>
  <c r="N110"/>
  <c r="M110"/>
  <c r="K110"/>
  <c r="G110"/>
  <c r="N107"/>
  <c r="M107"/>
  <c r="G107"/>
  <c r="F107"/>
  <c r="E107"/>
  <c r="N104"/>
  <c r="N103" s="1"/>
  <c r="M104"/>
  <c r="G104"/>
  <c r="F104"/>
  <c r="E104"/>
  <c r="D104"/>
  <c r="C104"/>
  <c r="G94"/>
  <c r="F94"/>
  <c r="E94"/>
  <c r="D94"/>
  <c r="C94"/>
  <c r="N84"/>
  <c r="M84"/>
  <c r="G84"/>
  <c r="F84"/>
  <c r="E84"/>
  <c r="D84"/>
  <c r="C84"/>
  <c r="G79"/>
  <c r="F79"/>
  <c r="E79"/>
  <c r="D79"/>
  <c r="C79"/>
  <c r="K78"/>
  <c r="K77"/>
  <c r="K76"/>
  <c r="K74" s="1"/>
  <c r="K75"/>
  <c r="N74"/>
  <c r="M74"/>
  <c r="J74"/>
  <c r="G74"/>
  <c r="F74"/>
  <c r="E74"/>
  <c r="D74"/>
  <c r="C74"/>
  <c r="K73"/>
  <c r="K72"/>
  <c r="K71" s="1"/>
  <c r="N71"/>
  <c r="M71"/>
  <c r="G71"/>
  <c r="F71"/>
  <c r="E71"/>
  <c r="K70"/>
  <c r="K68" s="1"/>
  <c r="N68"/>
  <c r="M68"/>
  <c r="G68"/>
  <c r="F68"/>
  <c r="E68"/>
  <c r="D68"/>
  <c r="C68"/>
  <c r="K67"/>
  <c r="K66"/>
  <c r="K65" s="1"/>
  <c r="N65"/>
  <c r="M65"/>
  <c r="J65"/>
  <c r="G65"/>
  <c r="F65"/>
  <c r="E65"/>
  <c r="D65"/>
  <c r="C65"/>
  <c r="K64"/>
  <c r="K63"/>
  <c r="N62"/>
  <c r="M62"/>
  <c r="K62"/>
  <c r="J62"/>
  <c r="G62"/>
  <c r="F62"/>
  <c r="E62"/>
  <c r="D62"/>
  <c r="C62"/>
  <c r="K61"/>
  <c r="K60"/>
  <c r="N59"/>
  <c r="M59"/>
  <c r="G59"/>
  <c r="C59"/>
  <c r="K58"/>
  <c r="K57"/>
  <c r="K56"/>
  <c r="N55"/>
  <c r="M55"/>
  <c r="K55"/>
  <c r="G55"/>
  <c r="F55"/>
  <c r="E55"/>
  <c r="D55"/>
  <c r="C55"/>
  <c r="K54"/>
  <c r="K50" s="1"/>
  <c r="K53"/>
  <c r="N50"/>
  <c r="M50"/>
  <c r="J50"/>
  <c r="G50"/>
  <c r="F50"/>
  <c r="E50"/>
  <c r="D50"/>
  <c r="C50"/>
  <c r="J48"/>
  <c r="J46" s="1"/>
  <c r="N34"/>
  <c r="N32" s="1"/>
  <c r="M34"/>
  <c r="L34"/>
  <c r="K34"/>
  <c r="J34"/>
  <c r="I34"/>
  <c r="G34"/>
  <c r="G32" s="1"/>
  <c r="F34"/>
  <c r="F32" s="1"/>
  <c r="E34"/>
  <c r="D34"/>
  <c r="D32" s="1"/>
  <c r="D11" s="1"/>
  <c r="C34"/>
  <c r="M32"/>
  <c r="L32"/>
  <c r="K32"/>
  <c r="J32"/>
  <c r="I32"/>
  <c r="E32"/>
  <c r="C32"/>
  <c r="N27"/>
  <c r="M27"/>
  <c r="M13" s="1"/>
  <c r="L27"/>
  <c r="K27"/>
  <c r="K13" s="1"/>
  <c r="J27"/>
  <c r="I27"/>
  <c r="I13" s="1"/>
  <c r="G27"/>
  <c r="E13"/>
  <c r="E11" s="1"/>
  <c r="D13"/>
  <c r="C27"/>
  <c r="C13" s="1"/>
  <c r="N13"/>
  <c r="L13"/>
  <c r="J13"/>
  <c r="F13"/>
  <c r="L11"/>
  <c r="L160" s="1"/>
  <c r="J11"/>
  <c r="M103" l="1"/>
  <c r="K59"/>
  <c r="K48" s="1"/>
  <c r="K46" s="1"/>
  <c r="K160" s="1"/>
  <c r="F103"/>
  <c r="G103"/>
  <c r="J160"/>
  <c r="I11"/>
  <c r="I160" s="1"/>
  <c r="K11"/>
  <c r="N11"/>
  <c r="E48"/>
  <c r="E46" s="1"/>
  <c r="E160" s="1"/>
  <c r="C48"/>
  <c r="C46" s="1"/>
  <c r="F11"/>
  <c r="M48"/>
  <c r="M46" s="1"/>
  <c r="N48"/>
  <c r="N46" s="1"/>
  <c r="N160" s="1"/>
  <c r="G48"/>
  <c r="M11"/>
  <c r="F48"/>
  <c r="F46" s="1"/>
  <c r="D103"/>
  <c r="D48"/>
  <c r="G13"/>
  <c r="G46" l="1"/>
  <c r="F160"/>
  <c r="C160"/>
  <c r="M160"/>
  <c r="D46"/>
  <c r="D160" s="1"/>
  <c r="G11"/>
  <c r="G160" s="1"/>
  <c r="H11"/>
</calcChain>
</file>

<file path=xl/sharedStrings.xml><?xml version="1.0" encoding="utf-8"?>
<sst xmlns="http://schemas.openxmlformats.org/spreadsheetml/2006/main" count="735" uniqueCount="308">
  <si>
    <t>тыс. рублей</t>
  </si>
  <si>
    <t>ИТОГО</t>
  </si>
  <si>
    <t>№ п/п</t>
  </si>
  <si>
    <t>1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</si>
  <si>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</si>
  <si>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</si>
  <si>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</si>
  <si>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</si>
  <si>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</si>
  <si>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</si>
  <si>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</si>
  <si>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</si>
  <si>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</si>
  <si>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</si>
  <si>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</si>
  <si>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</si>
  <si>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</si>
  <si>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</si>
  <si>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</si>
  <si>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</si>
  <si>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</si>
  <si>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</si>
  <si>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</si>
  <si>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</si>
  <si>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</si>
  <si>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</si>
  <si>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</si>
  <si>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</si>
  <si>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</si>
  <si>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</si>
  <si>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</si>
  <si>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</si>
  <si>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</si>
  <si>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</si>
  <si>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</si>
  <si>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</si>
  <si>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</si>
  <si>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</si>
  <si>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3.1.</t>
  </si>
  <si>
    <t>3.5.</t>
  </si>
  <si>
    <t>4.1.</t>
  </si>
  <si>
    <t>4.2.</t>
  </si>
  <si>
    <t>4.3.</t>
  </si>
  <si>
    <t>4.4.</t>
  </si>
  <si>
    <t>4.5.</t>
  </si>
  <si>
    <t>4.6.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</si>
  <si>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</si>
  <si>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</si>
  <si>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</si>
  <si>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</si>
  <si>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</si>
  <si>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</si>
  <si>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</si>
  <si>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</si>
  <si>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</si>
  <si>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</si>
  <si>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</si>
  <si>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</si>
  <si>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</si>
  <si>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</si>
  <si>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</si>
  <si>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</si>
  <si>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</si>
  <si>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</si>
  <si>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</si>
  <si>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</si>
  <si>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</si>
  <si>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</si>
  <si>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</si>
  <si>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</si>
  <si>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</si>
  <si>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</si>
  <si>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</si>
  <si>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</si>
  <si>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</si>
  <si>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</si>
  <si>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</si>
  <si>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</si>
  <si>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</si>
  <si>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</si>
  <si>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</si>
  <si>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</si>
  <si>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</si>
  <si>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</si>
  <si>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</si>
  <si>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</si>
  <si>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</si>
  <si>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</si>
  <si>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</si>
  <si>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</si>
  <si>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</si>
  <si>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</si>
  <si>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</si>
  <si>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</si>
  <si>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</si>
  <si>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</si>
  <si>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</si>
  <si>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</si>
  <si>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</si>
  <si>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</si>
  <si>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</si>
  <si>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</si>
  <si>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</si>
  <si>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</si>
  <si>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</si>
  <si>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</si>
  <si>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</si>
  <si>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</si>
  <si>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</si>
  <si>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</si>
  <si>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</si>
  <si>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</si>
  <si>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</si>
  <si>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</si>
  <si>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</si>
  <si>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</si>
  <si>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</si>
  <si>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</si>
  <si>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</si>
  <si>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</si>
  <si>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</si>
  <si>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</si>
  <si>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</si>
  <si>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</si>
  <si>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</si>
  <si>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</si>
  <si>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</si>
  <si>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</si>
  <si>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</si>
  <si>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</si>
  <si>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</si>
  <si>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</si>
  <si>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</si>
  <si>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</si>
  <si>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</si>
  <si>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</si>
  <si>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</si>
  <si>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</si>
  <si>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</si>
  <si>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</si>
  <si>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</si>
  <si>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</si>
  <si>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</si>
  <si>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</si>
  <si>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</si>
  <si>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</si>
  <si>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</si>
  <si>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</si>
  <si>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</si>
  <si>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</si>
  <si>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</si>
  <si>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</si>
  <si>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</si>
  <si>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</si>
  <si>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</si>
  <si>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</si>
  <si>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</si>
  <si>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</si>
  <si>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</si>
  <si>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</si>
  <si>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</si>
  <si>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</si>
  <si>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</si>
  <si>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</si>
  <si>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</si>
  <si>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</si>
  <si>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</si>
  <si>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</si>
  <si>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</si>
  <si>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</si>
  <si>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</si>
  <si>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</si>
  <si>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</si>
  <si>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</si>
  <si>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</si>
  <si>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</si>
  <si>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</si>
  <si>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</si>
  <si>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</si>
  <si>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</si>
  <si>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</si>
  <si>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</si>
  <si>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</si>
  <si>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</si>
  <si>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</si>
  <si>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</si>
  <si>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</si>
  <si>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</si>
  <si>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</si>
  <si>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</si>
  <si>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</si>
  <si>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</si>
  <si>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</si>
  <si>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</si>
  <si>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</si>
  <si>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</si>
  <si>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</si>
  <si>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</si>
  <si>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</si>
  <si>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</si>
  <si>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</si>
  <si>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</si>
  <si>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</si>
  <si>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</si>
  <si>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</si>
  <si>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</si>
  <si>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</si>
  <si>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</si>
  <si>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</si>
  <si>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</si>
  <si>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</si>
  <si>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</si>
  <si>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</si>
  <si>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</si>
  <si>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</si>
  <si>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</si>
  <si>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</si>
  <si>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</si>
  <si>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</si>
  <si>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</si>
  <si>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</si>
  <si>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</si>
  <si>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</si>
  <si>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</si>
  <si>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</si>
  <si>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</si>
  <si>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</si>
  <si>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</si>
  <si>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</si>
  <si>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</si>
  <si>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</si>
  <si>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</si>
  <si>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</si>
  <si>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</si>
  <si>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</si>
  <si>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</si>
  <si>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</si>
  <si>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</si>
  <si>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</si>
  <si>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</si>
  <si>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</si>
  <si>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</si>
  <si>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</si>
  <si>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</si>
  <si>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</si>
  <si>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</si>
  <si>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</si>
  <si>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</si>
  <si>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</si>
  <si>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</si>
  <si>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</si>
  <si>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</si>
  <si>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</si>
  <si>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</si>
  <si>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</si>
  <si>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</si>
  <si>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</si>
  <si>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</si>
  <si>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</si>
  <si>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</si>
  <si>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</si>
  <si>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</si>
  <si>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</si>
  <si>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</si>
  <si>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</si>
  <si>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</si>
  <si>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</si>
  <si>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</si>
  <si>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</si>
  <si>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</si>
  <si>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</si>
  <si>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</si>
  <si>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</si>
  <si>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</si>
  <si>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</si>
  <si>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</si>
  <si>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</si>
  <si>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</si>
  <si>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</si>
  <si>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</si>
  <si>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</si>
  <si>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</si>
  <si>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</si>
  <si>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</si>
  <si>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</si>
  <si>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</si>
  <si>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</si>
  <si>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</si>
  <si>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</si>
  <si>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</si>
  <si>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</si>
  <si>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 xml:space="preserve">Приложение №  3 к Положению
</t>
  </si>
  <si>
    <t xml:space="preserve">Приложение № 4 к Положению
</t>
  </si>
  <si>
    <t xml:space="preserve">Приложение № 5 к положению
</t>
  </si>
  <si>
    <t>Приложение № 6
к Положению</t>
  </si>
  <si>
    <t>X</t>
  </si>
  <si>
    <t>Доходы от использования имущества, находящегося в государственной и муниципальной собственности</t>
  </si>
  <si>
    <t xml:space="preserve"> Доходы от продажи материальных и нематериальных активов</t>
  </si>
  <si>
    <t>Штрафы, санкции, возмещение ущерба</t>
  </si>
  <si>
    <t>Доходы от оказания платных услуг и компенсации затрат государства</t>
  </si>
  <si>
    <t xml:space="preserve">Глава администрации Суховского сельского поселения </t>
  </si>
  <si>
    <t>С.Ю.Карасев</t>
  </si>
  <si>
    <t>исп.АндрюнинаС.В.</t>
  </si>
  <si>
    <t>тел.88639724103</t>
  </si>
  <si>
    <t>Глава администрации Суховского сельского поселения                                     С.Ю.Карасев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</si>
  <si>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2025-2027 годы
</t>
  </si>
  <si>
    <t>Текущий 2024 год</t>
  </si>
  <si>
    <t xml:space="preserve">Оценка ожидаемого исполнения бюджета  Суховского сельского поселения на 1 декабря 2024 года  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</si>
</sst>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166" fontId="21" fillId="0" borderId="0" xfId="0" applyNumberFormat="1" applyFont="1" applyFill="1" applyAlignment="1">
      <alignment horizontal="center" wrapText="1"/>
    </xf>
    <xf numFmtId="166" fontId="30" fillId="0" borderId="0" xfId="0" applyNumberFormat="1" applyFont="1" applyFill="1" applyAlignment="1">
      <alignment wrapText="1"/>
    </xf>
    <xf numFmtId="166" fontId="30" fillId="0" borderId="0" xfId="0" applyNumberFormat="1" applyFont="1" applyFill="1" applyAlignment="1">
      <alignment horizontal="center" wrapText="1"/>
    </xf>
    <xf numFmtId="0" fontId="31" fillId="0" borderId="0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17" fillId="0" borderId="0" xfId="0" applyFont="1" applyFill="1" applyBorder="1"/>
    <xf numFmtId="0" fontId="17" fillId="0" borderId="6" xfId="0" applyFont="1" applyFill="1" applyBorder="1"/>
    <xf numFmtId="0" fontId="15" fillId="0" borderId="0" xfId="0" applyFont="1" applyFill="1" applyBorder="1"/>
    <xf numFmtId="0" fontId="15" fillId="0" borderId="6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166" fontId="27" fillId="0" borderId="1" xfId="0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vertical="top"/>
    </xf>
    <xf numFmtId="166" fontId="20" fillId="0" borderId="0" xfId="0" applyNumberFormat="1" applyFont="1" applyFill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5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top" wrapText="1"/>
    </xf>
    <xf numFmtId="166" fontId="30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165"/>
  <sheetViews>
    <sheetView tabSelected="1" topLeftCell="A16" zoomScale="95" zoomScaleNormal="95" workbookViewId="0">
      <selection activeCell="I13" sqref="I13"/>
    </sheetView>
  </sheetViews>
  <sheetFormatPr defaultColWidth="9.140625" defaultRowHeight="15"/>
  <cols>
    <col min="1" max="1" width="8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1.85546875" style="44" customWidth="1"/>
    <col min="10" max="10" width="13" style="39" customWidth="1"/>
    <col min="11" max="11" width="13" style="40" customWidth="1"/>
    <col min="12" max="12" width="19.28515625" style="39" customWidth="1"/>
    <col min="13" max="13" width="13.42578125" style="39" customWidth="1"/>
    <col min="14" max="14" width="15.5703125" style="39" customWidth="1"/>
    <col min="15" max="17" width="9.140625" style="39" customWidth="1"/>
    <col min="18" max="16384" width="9.140625" style="39"/>
  </cols>
  <sheetData>
    <row r="1" spans="1:14" ht="72" customHeight="1">
      <c r="K1" s="104" t="s">
        <v>291</v>
      </c>
      <c r="L1" s="104"/>
      <c r="M1" s="104"/>
      <c r="N1" s="104"/>
    </row>
    <row r="2" spans="1:14">
      <c r="C2" s="44" t="s">
        <v>30</v>
      </c>
      <c r="F2" s="45" t="s">
        <v>18</v>
      </c>
      <c r="G2" s="45"/>
      <c r="H2" s="45"/>
      <c r="I2" s="45"/>
      <c r="J2" s="56"/>
    </row>
    <row r="3" spans="1:14" s="35" customFormat="1" ht="22.5" customHeight="1">
      <c r="A3" s="105" t="s">
        <v>307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s="35" customFormat="1" ht="19.5" customHeight="1">
      <c r="A4" s="107" t="s">
        <v>27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s="35" customFormat="1" ht="15.75" customHeight="1">
      <c r="A5" s="36"/>
      <c r="B5" s="36"/>
      <c r="C5" s="37"/>
      <c r="D5" s="38"/>
      <c r="E5" s="38"/>
      <c r="F5" s="84"/>
      <c r="G5" s="84"/>
      <c r="H5" s="84"/>
      <c r="I5" s="106" t="s">
        <v>8</v>
      </c>
      <c r="J5" s="106"/>
      <c r="K5" s="106"/>
      <c r="L5" s="106"/>
      <c r="M5" s="106"/>
      <c r="N5" s="106"/>
    </row>
    <row r="7" spans="1:14">
      <c r="A7" s="108" t="s">
        <v>2</v>
      </c>
      <c r="B7" s="103" t="s">
        <v>28</v>
      </c>
      <c r="C7" s="102" t="s">
        <v>245</v>
      </c>
      <c r="D7" s="103" t="s">
        <v>306</v>
      </c>
      <c r="E7" s="103"/>
      <c r="F7" s="103"/>
      <c r="G7" s="103" t="s">
        <v>32</v>
      </c>
      <c r="H7" s="109" t="s">
        <v>273</v>
      </c>
      <c r="I7" s="102" t="s">
        <v>265</v>
      </c>
      <c r="J7" s="103" t="s">
        <v>264</v>
      </c>
      <c r="K7" s="102" t="s">
        <v>272</v>
      </c>
      <c r="L7" s="102" t="s">
        <v>266</v>
      </c>
      <c r="M7" s="103" t="s">
        <v>36</v>
      </c>
      <c r="N7" s="103" t="s">
        <v>37</v>
      </c>
    </row>
    <row r="8" spans="1:14">
      <c r="A8" s="108"/>
      <c r="B8" s="103"/>
      <c r="C8" s="102"/>
      <c r="D8" s="103" t="s">
        <v>17</v>
      </c>
      <c r="E8" s="103" t="s">
        <v>246</v>
      </c>
      <c r="F8" s="103" t="s">
        <v>247</v>
      </c>
      <c r="G8" s="103"/>
      <c r="H8" s="109"/>
      <c r="I8" s="102"/>
      <c r="J8" s="103"/>
      <c r="K8" s="102"/>
      <c r="L8" s="102"/>
      <c r="M8" s="103"/>
      <c r="N8" s="103"/>
    </row>
    <row r="9" spans="1:14" ht="59.25" customHeight="1">
      <c r="A9" s="108"/>
      <c r="B9" s="103"/>
      <c r="C9" s="102"/>
      <c r="D9" s="103"/>
      <c r="E9" s="103"/>
      <c r="F9" s="103"/>
      <c r="G9" s="103"/>
      <c r="H9" s="109"/>
      <c r="I9" s="102"/>
      <c r="J9" s="103"/>
      <c r="K9" s="102"/>
      <c r="L9" s="102"/>
      <c r="M9" s="103"/>
      <c r="N9" s="103"/>
    </row>
    <row r="10" spans="1:14">
      <c r="A10" s="85" t="s">
        <v>3</v>
      </c>
      <c r="B10" s="85" t="s">
        <v>4</v>
      </c>
      <c r="C10" s="86">
        <v>3</v>
      </c>
      <c r="D10" s="86">
        <v>4</v>
      </c>
      <c r="E10" s="86">
        <v>5</v>
      </c>
      <c r="F10" s="86">
        <v>6</v>
      </c>
      <c r="G10" s="86">
        <v>7</v>
      </c>
      <c r="H10" s="94">
        <v>8</v>
      </c>
      <c r="I10" s="86">
        <v>9</v>
      </c>
      <c r="J10" s="86">
        <v>10</v>
      </c>
      <c r="K10" s="87" t="s">
        <v>267</v>
      </c>
      <c r="L10" s="88">
        <v>12</v>
      </c>
      <c r="M10" s="88">
        <v>13</v>
      </c>
      <c r="N10" s="88">
        <v>14</v>
      </c>
    </row>
    <row r="11" spans="1:14">
      <c r="A11" s="57" t="s">
        <v>18</v>
      </c>
      <c r="B11" s="58" t="s">
        <v>46</v>
      </c>
      <c r="C11" s="59">
        <f>C13+C32+C40+C43+C45</f>
        <v>9062.7000000000007</v>
      </c>
      <c r="D11" s="59">
        <f t="shared" ref="D11:F11" si="0">D13+D32+D40+D43+D45</f>
        <v>9292.4</v>
      </c>
      <c r="E11" s="59">
        <f t="shared" si="0"/>
        <v>8781.6</v>
      </c>
      <c r="F11" s="59">
        <f t="shared" si="0"/>
        <v>9141.7999999999993</v>
      </c>
      <c r="G11" s="59">
        <f>G13+G32</f>
        <v>9154.7000000000007</v>
      </c>
      <c r="H11" s="95">
        <f t="shared" ref="H11:N11" si="1">H13+H32</f>
        <v>-5.203342133468297</v>
      </c>
      <c r="I11" s="59" t="e">
        <f>I13+I32</f>
        <v>#VALUE!</v>
      </c>
      <c r="J11" s="59" t="e">
        <f t="shared" si="1"/>
        <v>#VALUE!</v>
      </c>
      <c r="K11" s="59" t="e">
        <f t="shared" si="1"/>
        <v>#VALUE!</v>
      </c>
      <c r="L11" s="59" t="e">
        <f t="shared" si="1"/>
        <v>#VALUE!</v>
      </c>
      <c r="M11" s="59">
        <f t="shared" si="1"/>
        <v>8576.6</v>
      </c>
      <c r="N11" s="59">
        <f t="shared" si="1"/>
        <v>6434.5999999999995</v>
      </c>
    </row>
    <row r="12" spans="1:14">
      <c r="A12" s="57" t="s">
        <v>18</v>
      </c>
      <c r="B12" s="60" t="s">
        <v>47</v>
      </c>
      <c r="C12" s="61"/>
      <c r="D12" s="98"/>
      <c r="E12" s="98"/>
      <c r="F12" s="98"/>
      <c r="G12" s="98"/>
      <c r="H12" s="99"/>
      <c r="I12" s="61"/>
      <c r="J12" s="61"/>
      <c r="K12" s="77"/>
      <c r="L12" s="61"/>
      <c r="M12" s="68"/>
      <c r="N12" s="68"/>
    </row>
    <row r="13" spans="1:14" ht="30">
      <c r="A13" s="57">
        <v>1</v>
      </c>
      <c r="B13" s="62" t="s">
        <v>48</v>
      </c>
      <c r="C13" s="63">
        <f>C17+C22+C24+C25+C26+C27</f>
        <v>3954.3</v>
      </c>
      <c r="D13" s="63">
        <f>D17+D22+D24+D25+D26+D27</f>
        <v>5484</v>
      </c>
      <c r="E13" s="63">
        <f t="shared" ref="E13:N13" si="2">E17+E22+E24+E25+E26+E27</f>
        <v>4968.8</v>
      </c>
      <c r="F13" s="63">
        <f t="shared" si="2"/>
        <v>5333.4</v>
      </c>
      <c r="G13" s="63">
        <f t="shared" si="2"/>
        <v>5871.4</v>
      </c>
      <c r="H13" s="99">
        <f>G13/D13*100-100</f>
        <v>7.0641867250182315</v>
      </c>
      <c r="I13" s="63" t="e">
        <f>I17+I22+I24+I25+I26+I27</f>
        <v>#VALUE!</v>
      </c>
      <c r="J13" s="63" t="e">
        <f t="shared" si="2"/>
        <v>#VALUE!</v>
      </c>
      <c r="K13" s="63" t="e">
        <f t="shared" si="2"/>
        <v>#VALUE!</v>
      </c>
      <c r="L13" s="63" t="e">
        <f t="shared" si="2"/>
        <v>#VALUE!</v>
      </c>
      <c r="M13" s="63">
        <f t="shared" si="2"/>
        <v>5998.4000000000005</v>
      </c>
      <c r="N13" s="63">
        <f t="shared" si="2"/>
        <v>6434.5999999999995</v>
      </c>
    </row>
    <row r="14" spans="1:14">
      <c r="A14" s="57" t="s">
        <v>18</v>
      </c>
      <c r="B14" s="64" t="s">
        <v>49</v>
      </c>
      <c r="C14" s="63"/>
      <c r="D14" s="98"/>
      <c r="E14" s="98"/>
      <c r="F14" s="98"/>
      <c r="G14" s="98"/>
      <c r="H14" s="100"/>
      <c r="I14" s="61" t="s">
        <v>295</v>
      </c>
      <c r="J14" s="61" t="s">
        <v>295</v>
      </c>
      <c r="K14" s="61" t="s">
        <v>295</v>
      </c>
      <c r="L14" s="61" t="s">
        <v>295</v>
      </c>
      <c r="M14" s="78"/>
      <c r="N14" s="78"/>
    </row>
    <row r="15" spans="1:14">
      <c r="A15" s="57" t="s">
        <v>18</v>
      </c>
      <c r="B15" s="64" t="s">
        <v>50</v>
      </c>
      <c r="C15" s="63"/>
      <c r="D15" s="98"/>
      <c r="E15" s="98"/>
      <c r="F15" s="98"/>
      <c r="G15" s="98"/>
      <c r="H15" s="100"/>
      <c r="I15" s="61" t="s">
        <v>295</v>
      </c>
      <c r="J15" s="61" t="s">
        <v>295</v>
      </c>
      <c r="K15" s="61" t="s">
        <v>295</v>
      </c>
      <c r="L15" s="61" t="s">
        <v>295</v>
      </c>
      <c r="M15" s="78"/>
      <c r="N15" s="78"/>
    </row>
    <row r="16" spans="1:14">
      <c r="A16" s="57"/>
      <c r="B16" s="76" t="s">
        <v>262</v>
      </c>
      <c r="C16" s="63"/>
      <c r="D16" s="98"/>
      <c r="E16" s="98"/>
      <c r="F16" s="98"/>
      <c r="G16" s="98"/>
      <c r="H16" s="100"/>
      <c r="I16" s="61"/>
      <c r="J16" s="61"/>
      <c r="K16" s="61"/>
      <c r="L16" s="61"/>
      <c r="M16" s="78"/>
      <c r="N16" s="78"/>
    </row>
    <row r="17" spans="1:14">
      <c r="A17" s="57"/>
      <c r="B17" s="62" t="s">
        <v>261</v>
      </c>
      <c r="C17" s="63">
        <v>262.3</v>
      </c>
      <c r="D17" s="98">
        <v>280</v>
      </c>
      <c r="E17" s="98">
        <v>256.8</v>
      </c>
      <c r="F17" s="98">
        <v>300</v>
      </c>
      <c r="G17" s="98">
        <v>353.7</v>
      </c>
      <c r="H17" s="100">
        <f t="shared" ref="H14:H77" si="3">G17/D17*100-100</f>
        <v>26.321428571428555</v>
      </c>
      <c r="I17" s="61" t="s">
        <v>295</v>
      </c>
      <c r="J17" s="61" t="s">
        <v>295</v>
      </c>
      <c r="K17" s="61" t="s">
        <v>295</v>
      </c>
      <c r="L17" s="61" t="s">
        <v>295</v>
      </c>
      <c r="M17" s="78">
        <v>330</v>
      </c>
      <c r="N17" s="78">
        <v>340</v>
      </c>
    </row>
    <row r="18" spans="1:14" ht="30">
      <c r="A18" s="57" t="s">
        <v>18</v>
      </c>
      <c r="B18" s="62" t="s">
        <v>258</v>
      </c>
      <c r="C18" s="63"/>
      <c r="D18" s="98"/>
      <c r="E18" s="98"/>
      <c r="F18" s="98"/>
      <c r="G18" s="98"/>
      <c r="H18" s="100"/>
      <c r="I18" s="61" t="s">
        <v>295</v>
      </c>
      <c r="J18" s="61" t="s">
        <v>295</v>
      </c>
      <c r="K18" s="61" t="s">
        <v>295</v>
      </c>
      <c r="L18" s="61" t="s">
        <v>295</v>
      </c>
      <c r="M18" s="78"/>
      <c r="N18" s="78"/>
    </row>
    <row r="19" spans="1:14">
      <c r="A19" s="57"/>
      <c r="B19" s="62" t="s">
        <v>251</v>
      </c>
      <c r="C19" s="63"/>
      <c r="D19" s="98"/>
      <c r="E19" s="98"/>
      <c r="F19" s="98"/>
      <c r="G19" s="98"/>
      <c r="H19" s="100"/>
      <c r="I19" s="61" t="s">
        <v>295</v>
      </c>
      <c r="J19" s="61" t="s">
        <v>295</v>
      </c>
      <c r="K19" s="61" t="s">
        <v>295</v>
      </c>
      <c r="L19" s="61" t="s">
        <v>295</v>
      </c>
      <c r="M19" s="78"/>
      <c r="N19" s="78"/>
    </row>
    <row r="20" spans="1:14" ht="45">
      <c r="A20" s="57"/>
      <c r="B20" s="62" t="s">
        <v>260</v>
      </c>
      <c r="C20" s="63"/>
      <c r="D20" s="98"/>
      <c r="E20" s="98"/>
      <c r="F20" s="98"/>
      <c r="G20" s="98"/>
      <c r="H20" s="100"/>
      <c r="I20" s="61" t="s">
        <v>295</v>
      </c>
      <c r="J20" s="61" t="s">
        <v>295</v>
      </c>
      <c r="K20" s="61" t="s">
        <v>295</v>
      </c>
      <c r="L20" s="61" t="s">
        <v>295</v>
      </c>
      <c r="M20" s="78"/>
      <c r="N20" s="78"/>
    </row>
    <row r="21" spans="1:14">
      <c r="A21" s="57"/>
      <c r="B21" s="62" t="s">
        <v>252</v>
      </c>
      <c r="C21" s="63"/>
      <c r="D21" s="98"/>
      <c r="E21" s="98"/>
      <c r="F21" s="98"/>
      <c r="G21" s="98"/>
      <c r="H21" s="100"/>
      <c r="I21" s="61" t="s">
        <v>295</v>
      </c>
      <c r="J21" s="61" t="s">
        <v>295</v>
      </c>
      <c r="K21" s="61" t="s">
        <v>295</v>
      </c>
      <c r="L21" s="61" t="s">
        <v>295</v>
      </c>
      <c r="M21" s="78"/>
      <c r="N21" s="78"/>
    </row>
    <row r="22" spans="1:14" ht="30">
      <c r="A22" s="57"/>
      <c r="B22" s="62" t="s">
        <v>253</v>
      </c>
      <c r="C22" s="63">
        <v>751</v>
      </c>
      <c r="D22" s="98">
        <v>1678.7</v>
      </c>
      <c r="E22" s="98">
        <v>1859.1</v>
      </c>
      <c r="F22" s="98">
        <v>1859.1</v>
      </c>
      <c r="G22" s="98">
        <v>1932.3</v>
      </c>
      <c r="H22" s="100">
        <f t="shared" si="3"/>
        <v>15.106927979984491</v>
      </c>
      <c r="I22" s="61" t="s">
        <v>295</v>
      </c>
      <c r="J22" s="61" t="s">
        <v>295</v>
      </c>
      <c r="K22" s="61" t="s">
        <v>295</v>
      </c>
      <c r="L22" s="61" t="s">
        <v>295</v>
      </c>
      <c r="M22" s="78">
        <v>2009.6</v>
      </c>
      <c r="N22" s="78">
        <v>2090</v>
      </c>
    </row>
    <row r="23" spans="1:14" ht="45">
      <c r="A23" s="57"/>
      <c r="B23" s="62" t="s">
        <v>254</v>
      </c>
      <c r="C23" s="61" t="s">
        <v>259</v>
      </c>
      <c r="D23" s="98"/>
      <c r="E23" s="98"/>
      <c r="F23" s="98"/>
      <c r="G23" s="98"/>
      <c r="H23" s="100"/>
      <c r="I23" s="61" t="s">
        <v>295</v>
      </c>
      <c r="J23" s="61" t="s">
        <v>295</v>
      </c>
      <c r="K23" s="61" t="s">
        <v>295</v>
      </c>
      <c r="L23" s="61" t="s">
        <v>295</v>
      </c>
      <c r="M23" s="78"/>
      <c r="N23" s="78"/>
    </row>
    <row r="24" spans="1:14" ht="30">
      <c r="A24" s="57"/>
      <c r="B24" s="62" t="s">
        <v>255</v>
      </c>
      <c r="C24" s="63">
        <v>225.1</v>
      </c>
      <c r="D24" s="98">
        <v>257.39999999999998</v>
      </c>
      <c r="E24" s="98">
        <v>222.3</v>
      </c>
      <c r="F24" s="98">
        <v>265</v>
      </c>
      <c r="G24" s="98">
        <v>372.1</v>
      </c>
      <c r="H24" s="100">
        <f t="shared" si="3"/>
        <v>44.560994560994573</v>
      </c>
      <c r="I24" s="61" t="s">
        <v>295</v>
      </c>
      <c r="J24" s="61" t="s">
        <v>295</v>
      </c>
      <c r="K24" s="61" t="s">
        <v>295</v>
      </c>
      <c r="L24" s="61" t="s">
        <v>295</v>
      </c>
      <c r="M24" s="78">
        <v>270</v>
      </c>
      <c r="N24" s="78">
        <v>280</v>
      </c>
    </row>
    <row r="25" spans="1:14">
      <c r="A25" s="57"/>
      <c r="B25" s="62" t="s">
        <v>256</v>
      </c>
      <c r="C25" s="63">
        <v>2694.1</v>
      </c>
      <c r="D25" s="98">
        <v>3235.2</v>
      </c>
      <c r="E25" s="98">
        <v>2605.8000000000002</v>
      </c>
      <c r="F25" s="98">
        <v>2870</v>
      </c>
      <c r="G25" s="98">
        <v>3173.3</v>
      </c>
      <c r="H25" s="100">
        <f t="shared" si="3"/>
        <v>-1.9133283877349072</v>
      </c>
      <c r="I25" s="61" t="s">
        <v>295</v>
      </c>
      <c r="J25" s="61" t="s">
        <v>295</v>
      </c>
      <c r="K25" s="61" t="s">
        <v>295</v>
      </c>
      <c r="L25" s="61" t="s">
        <v>295</v>
      </c>
      <c r="M25" s="78">
        <v>3347</v>
      </c>
      <c r="N25" s="78">
        <v>3681</v>
      </c>
    </row>
    <row r="26" spans="1:14">
      <c r="A26" s="57"/>
      <c r="B26" s="62" t="s">
        <v>257</v>
      </c>
      <c r="C26" s="63">
        <v>1.8</v>
      </c>
      <c r="D26" s="98">
        <v>2.6</v>
      </c>
      <c r="E26" s="98">
        <v>1.2</v>
      </c>
      <c r="F26" s="98">
        <v>1.4</v>
      </c>
      <c r="G26" s="98">
        <v>0.5</v>
      </c>
      <c r="H26" s="100">
        <f t="shared" si="3"/>
        <v>-80.769230769230774</v>
      </c>
      <c r="I26" s="61" t="s">
        <v>295</v>
      </c>
      <c r="J26" s="61" t="s">
        <v>295</v>
      </c>
      <c r="K26" s="61" t="s">
        <v>295</v>
      </c>
      <c r="L26" s="61" t="s">
        <v>295</v>
      </c>
      <c r="M26" s="78">
        <v>0.6</v>
      </c>
      <c r="N26" s="78">
        <v>0.7</v>
      </c>
    </row>
    <row r="27" spans="1:14" ht="30">
      <c r="A27" s="57"/>
      <c r="B27" s="62" t="s">
        <v>263</v>
      </c>
      <c r="C27" s="63">
        <f>C28+C30+C31</f>
        <v>20</v>
      </c>
      <c r="D27" s="63">
        <f t="shared" ref="D27:F27" si="4">D28+D30+D31</f>
        <v>30.1</v>
      </c>
      <c r="E27" s="63">
        <f t="shared" si="4"/>
        <v>23.6</v>
      </c>
      <c r="F27" s="63">
        <f t="shared" si="4"/>
        <v>37.9</v>
      </c>
      <c r="G27" s="63">
        <f t="shared" ref="G27:N27" si="5">G28+G30</f>
        <v>39.5</v>
      </c>
      <c r="H27" s="100">
        <f t="shared" si="3"/>
        <v>31.229235880398676</v>
      </c>
      <c r="I27" s="63">
        <f t="shared" si="5"/>
        <v>0</v>
      </c>
      <c r="J27" s="63">
        <f t="shared" si="5"/>
        <v>0</v>
      </c>
      <c r="K27" s="63">
        <f t="shared" si="5"/>
        <v>0</v>
      </c>
      <c r="L27" s="63">
        <f t="shared" si="5"/>
        <v>0</v>
      </c>
      <c r="M27" s="63">
        <f t="shared" si="5"/>
        <v>41.2</v>
      </c>
      <c r="N27" s="63">
        <f t="shared" si="5"/>
        <v>42.9</v>
      </c>
    </row>
    <row r="28" spans="1:14" ht="60">
      <c r="A28" s="57"/>
      <c r="B28" s="62" t="s">
        <v>296</v>
      </c>
      <c r="C28" s="63">
        <v>18.8</v>
      </c>
      <c r="D28" s="98">
        <v>27.5</v>
      </c>
      <c r="E28" s="98">
        <v>23.3</v>
      </c>
      <c r="F28" s="98">
        <v>37.6</v>
      </c>
      <c r="G28" s="98">
        <v>39.1</v>
      </c>
      <c r="H28" s="100">
        <f t="shared" si="3"/>
        <v>42.181818181818187</v>
      </c>
      <c r="I28" s="61"/>
      <c r="J28" s="61"/>
      <c r="K28" s="61"/>
      <c r="L28" s="61"/>
      <c r="M28" s="78">
        <v>40.700000000000003</v>
      </c>
      <c r="N28" s="78">
        <v>42.3</v>
      </c>
    </row>
    <row r="29" spans="1:14" ht="30">
      <c r="A29" s="57"/>
      <c r="B29" s="62" t="s">
        <v>297</v>
      </c>
      <c r="C29" s="63"/>
      <c r="D29" s="98"/>
      <c r="E29" s="98"/>
      <c r="F29" s="98"/>
      <c r="G29" s="98"/>
      <c r="H29" s="100"/>
      <c r="I29" s="61"/>
      <c r="J29" s="61"/>
      <c r="K29" s="61"/>
      <c r="L29" s="61"/>
      <c r="M29" s="78"/>
      <c r="N29" s="78"/>
    </row>
    <row r="30" spans="1:14" ht="30">
      <c r="A30" s="57"/>
      <c r="B30" s="62" t="s">
        <v>298</v>
      </c>
      <c r="C30" s="63">
        <v>1.2</v>
      </c>
      <c r="D30" s="98">
        <v>2.6</v>
      </c>
      <c r="E30" s="98">
        <v>0.3</v>
      </c>
      <c r="F30" s="98">
        <v>0.3</v>
      </c>
      <c r="G30" s="98">
        <v>0.4</v>
      </c>
      <c r="H30" s="100">
        <f t="shared" si="3"/>
        <v>-84.615384615384613</v>
      </c>
      <c r="I30" s="61"/>
      <c r="J30" s="61"/>
      <c r="K30" s="61"/>
      <c r="L30" s="61"/>
      <c r="M30" s="78">
        <v>0.5</v>
      </c>
      <c r="N30" s="78">
        <v>0.6</v>
      </c>
    </row>
    <row r="31" spans="1:14" ht="30">
      <c r="A31" s="57"/>
      <c r="B31" s="62" t="s">
        <v>299</v>
      </c>
      <c r="C31" s="63"/>
      <c r="D31" s="98"/>
      <c r="E31" s="98"/>
      <c r="F31" s="98"/>
      <c r="G31" s="98"/>
      <c r="H31" s="100"/>
      <c r="I31" s="61"/>
      <c r="J31" s="61"/>
      <c r="K31" s="61"/>
      <c r="L31" s="61"/>
      <c r="M31" s="78"/>
      <c r="N31" s="78"/>
    </row>
    <row r="32" spans="1:14">
      <c r="A32" s="57">
        <v>2</v>
      </c>
      <c r="B32" s="62" t="s">
        <v>51</v>
      </c>
      <c r="C32" s="61">
        <f>C33+C34+C37+C38</f>
        <v>3157.5</v>
      </c>
      <c r="D32" s="61">
        <f t="shared" ref="D32:N32" si="6">D33+D34+D37+D38</f>
        <v>3742.4</v>
      </c>
      <c r="E32" s="61">
        <f t="shared" si="6"/>
        <v>3726.7000000000003</v>
      </c>
      <c r="F32" s="61">
        <f t="shared" si="6"/>
        <v>3742.4</v>
      </c>
      <c r="G32" s="61">
        <f t="shared" si="6"/>
        <v>3283.3</v>
      </c>
      <c r="H32" s="100">
        <f t="shared" si="3"/>
        <v>-12.267528858486529</v>
      </c>
      <c r="I32" s="61" t="e">
        <f t="shared" si="6"/>
        <v>#VALUE!</v>
      </c>
      <c r="J32" s="61" t="e">
        <f t="shared" si="6"/>
        <v>#VALUE!</v>
      </c>
      <c r="K32" s="61" t="e">
        <f t="shared" si="6"/>
        <v>#VALUE!</v>
      </c>
      <c r="L32" s="61" t="e">
        <f t="shared" si="6"/>
        <v>#VALUE!</v>
      </c>
      <c r="M32" s="61">
        <f t="shared" si="6"/>
        <v>2578.1999999999998</v>
      </c>
      <c r="N32" s="61">
        <f t="shared" si="6"/>
        <v>0</v>
      </c>
    </row>
    <row r="33" spans="1:14" ht="38.25">
      <c r="A33" s="69" t="s">
        <v>52</v>
      </c>
      <c r="B33" s="70" t="s">
        <v>53</v>
      </c>
      <c r="C33" s="71"/>
      <c r="D33" s="72"/>
      <c r="E33" s="72"/>
      <c r="F33" s="72"/>
      <c r="G33" s="72"/>
      <c r="H33" s="100"/>
      <c r="I33" s="61" t="s">
        <v>295</v>
      </c>
      <c r="J33" s="61" t="s">
        <v>295</v>
      </c>
      <c r="K33" s="61" t="s">
        <v>295</v>
      </c>
      <c r="L33" s="61" t="s">
        <v>295</v>
      </c>
      <c r="M33" s="79"/>
      <c r="N33" s="79"/>
    </row>
    <row r="34" spans="1:14" ht="25.5">
      <c r="A34" s="69" t="s">
        <v>54</v>
      </c>
      <c r="B34" s="70" t="s">
        <v>55</v>
      </c>
      <c r="C34" s="73">
        <f>C35+C36</f>
        <v>3064</v>
      </c>
      <c r="D34" s="73">
        <f>D35+D36</f>
        <v>3580.9</v>
      </c>
      <c r="E34" s="73">
        <f t="shared" ref="E34:N34" si="7">E35+E36</f>
        <v>3580.9</v>
      </c>
      <c r="F34" s="73">
        <f t="shared" si="7"/>
        <v>3580.9</v>
      </c>
      <c r="G34" s="73">
        <f t="shared" si="7"/>
        <v>2953</v>
      </c>
      <c r="H34" s="100">
        <f t="shared" si="3"/>
        <v>-17.534697980954505</v>
      </c>
      <c r="I34" s="73" t="e">
        <f>I35+I36</f>
        <v>#VALUE!</v>
      </c>
      <c r="J34" s="73" t="e">
        <f t="shared" si="7"/>
        <v>#VALUE!</v>
      </c>
      <c r="K34" s="73" t="e">
        <f t="shared" si="7"/>
        <v>#VALUE!</v>
      </c>
      <c r="L34" s="73" t="e">
        <f t="shared" si="7"/>
        <v>#VALUE!</v>
      </c>
      <c r="M34" s="73">
        <f t="shared" si="7"/>
        <v>2578.1999999999998</v>
      </c>
      <c r="N34" s="73">
        <f t="shared" si="7"/>
        <v>0</v>
      </c>
    </row>
    <row r="35" spans="1:14">
      <c r="A35" s="69" t="s">
        <v>56</v>
      </c>
      <c r="B35" s="70" t="s">
        <v>277</v>
      </c>
      <c r="C35" s="71">
        <v>3064</v>
      </c>
      <c r="D35" s="72">
        <v>3580.9</v>
      </c>
      <c r="E35" s="72">
        <v>3580.9</v>
      </c>
      <c r="F35" s="72">
        <v>3580.9</v>
      </c>
      <c r="G35" s="72"/>
      <c r="H35" s="100">
        <f t="shared" si="3"/>
        <v>-100</v>
      </c>
      <c r="I35" s="61"/>
      <c r="J35" s="61"/>
      <c r="K35" s="61"/>
      <c r="L35" s="61"/>
      <c r="M35" s="79"/>
      <c r="N35" s="79"/>
    </row>
    <row r="36" spans="1:14" ht="25.5">
      <c r="A36" s="69" t="s">
        <v>57</v>
      </c>
      <c r="B36" s="70" t="s">
        <v>58</v>
      </c>
      <c r="C36" s="71"/>
      <c r="D36" s="72"/>
      <c r="E36" s="72"/>
      <c r="F36" s="72"/>
      <c r="G36" s="72">
        <v>2953</v>
      </c>
      <c r="H36" s="100"/>
      <c r="I36" s="61" t="s">
        <v>295</v>
      </c>
      <c r="J36" s="61" t="s">
        <v>295</v>
      </c>
      <c r="K36" s="61" t="s">
        <v>295</v>
      </c>
      <c r="L36" s="61" t="s">
        <v>295</v>
      </c>
      <c r="M36" s="79">
        <v>2578.1999999999998</v>
      </c>
      <c r="N36" s="79"/>
    </row>
    <row r="37" spans="1:14" ht="51">
      <c r="A37" s="69" t="s">
        <v>59</v>
      </c>
      <c r="B37" s="70" t="s">
        <v>60</v>
      </c>
      <c r="C37" s="71">
        <v>93.5</v>
      </c>
      <c r="D37" s="72">
        <v>161.5</v>
      </c>
      <c r="E37" s="72">
        <v>145.80000000000001</v>
      </c>
      <c r="F37" s="72">
        <v>161.5</v>
      </c>
      <c r="G37" s="72">
        <v>330.3</v>
      </c>
      <c r="H37" s="100">
        <f t="shared" si="3"/>
        <v>104.5201238390093</v>
      </c>
      <c r="I37" s="61" t="s">
        <v>295</v>
      </c>
      <c r="J37" s="61" t="s">
        <v>295</v>
      </c>
      <c r="K37" s="61" t="s">
        <v>295</v>
      </c>
      <c r="L37" s="61" t="s">
        <v>295</v>
      </c>
      <c r="M37" s="79"/>
      <c r="N37" s="79"/>
    </row>
    <row r="38" spans="1:14">
      <c r="A38" s="69" t="s">
        <v>61</v>
      </c>
      <c r="B38" s="70" t="s">
        <v>62</v>
      </c>
      <c r="C38" s="71"/>
      <c r="D38" s="72"/>
      <c r="E38" s="72"/>
      <c r="F38" s="72"/>
      <c r="G38" s="72"/>
      <c r="H38" s="100"/>
      <c r="I38" s="61" t="s">
        <v>295</v>
      </c>
      <c r="J38" s="61" t="s">
        <v>295</v>
      </c>
      <c r="K38" s="61" t="s">
        <v>295</v>
      </c>
      <c r="L38" s="61" t="s">
        <v>295</v>
      </c>
      <c r="M38" s="79"/>
      <c r="N38" s="79"/>
    </row>
    <row r="39" spans="1:14">
      <c r="A39" s="69"/>
      <c r="B39" s="70" t="s">
        <v>268</v>
      </c>
      <c r="C39" s="71"/>
      <c r="D39" s="72"/>
      <c r="E39" s="72"/>
      <c r="F39" s="72"/>
      <c r="G39" s="72"/>
      <c r="H39" s="100"/>
      <c r="I39" s="61" t="s">
        <v>295</v>
      </c>
      <c r="J39" s="61" t="s">
        <v>295</v>
      </c>
      <c r="K39" s="61" t="s">
        <v>295</v>
      </c>
      <c r="L39" s="61" t="s">
        <v>295</v>
      </c>
      <c r="M39" s="79"/>
      <c r="N39" s="79"/>
    </row>
    <row r="40" spans="1:14" ht="30">
      <c r="A40" s="57">
        <v>3</v>
      </c>
      <c r="B40" s="62" t="s">
        <v>63</v>
      </c>
      <c r="C40" s="63">
        <v>1430.9</v>
      </c>
      <c r="D40" s="98">
        <v>66</v>
      </c>
      <c r="E40" s="98">
        <v>86.1</v>
      </c>
      <c r="F40" s="98">
        <v>66</v>
      </c>
      <c r="G40" s="98"/>
      <c r="H40" s="100">
        <f t="shared" si="3"/>
        <v>-100</v>
      </c>
      <c r="I40" s="61" t="s">
        <v>295</v>
      </c>
      <c r="J40" s="61" t="s">
        <v>295</v>
      </c>
      <c r="K40" s="61" t="s">
        <v>295</v>
      </c>
      <c r="L40" s="61" t="s">
        <v>295</v>
      </c>
      <c r="M40" s="78"/>
      <c r="N40" s="78"/>
    </row>
    <row r="41" spans="1:14">
      <c r="A41" s="57" t="s">
        <v>38</v>
      </c>
      <c r="B41" s="62" t="s">
        <v>64</v>
      </c>
      <c r="C41" s="63"/>
      <c r="D41" s="98"/>
      <c r="E41" s="98"/>
      <c r="F41" s="98"/>
      <c r="G41" s="98"/>
      <c r="H41" s="100"/>
      <c r="I41" s="61" t="s">
        <v>295</v>
      </c>
      <c r="J41" s="61" t="s">
        <v>295</v>
      </c>
      <c r="K41" s="61" t="s">
        <v>295</v>
      </c>
      <c r="L41" s="61" t="s">
        <v>295</v>
      </c>
      <c r="M41" s="78"/>
      <c r="N41" s="78"/>
    </row>
    <row r="42" spans="1:14" ht="30">
      <c r="A42" s="57">
        <v>4</v>
      </c>
      <c r="B42" s="62" t="s">
        <v>65</v>
      </c>
      <c r="C42" s="63"/>
      <c r="D42" s="98"/>
      <c r="E42" s="98"/>
      <c r="F42" s="98"/>
      <c r="G42" s="98"/>
      <c r="H42" s="100"/>
      <c r="I42" s="61" t="s">
        <v>295</v>
      </c>
      <c r="J42" s="61" t="s">
        <v>295</v>
      </c>
      <c r="K42" s="61" t="s">
        <v>295</v>
      </c>
      <c r="L42" s="61" t="s">
        <v>295</v>
      </c>
      <c r="M42" s="78"/>
      <c r="N42" s="78"/>
    </row>
    <row r="43" spans="1:14">
      <c r="A43" s="57">
        <v>5</v>
      </c>
      <c r="B43" s="62" t="s">
        <v>66</v>
      </c>
      <c r="C43" s="63"/>
      <c r="D43" s="98"/>
      <c r="E43" s="98"/>
      <c r="F43" s="98"/>
      <c r="G43" s="98"/>
      <c r="H43" s="100"/>
      <c r="I43" s="61" t="s">
        <v>295</v>
      </c>
      <c r="J43" s="61" t="s">
        <v>295</v>
      </c>
      <c r="K43" s="61" t="s">
        <v>295</v>
      </c>
      <c r="L43" s="61" t="s">
        <v>295</v>
      </c>
      <c r="M43" s="78"/>
      <c r="N43" s="78"/>
    </row>
    <row r="44" spans="1:14" ht="30">
      <c r="A44" s="57">
        <v>6</v>
      </c>
      <c r="B44" s="62" t="s">
        <v>67</v>
      </c>
      <c r="C44" s="63"/>
      <c r="D44" s="98"/>
      <c r="E44" s="98"/>
      <c r="F44" s="98"/>
      <c r="G44" s="98"/>
      <c r="H44" s="100"/>
      <c r="I44" s="61" t="s">
        <v>295</v>
      </c>
      <c r="J44" s="61" t="s">
        <v>295</v>
      </c>
      <c r="K44" s="61" t="s">
        <v>295</v>
      </c>
      <c r="L44" s="61" t="s">
        <v>295</v>
      </c>
      <c r="M44" s="78"/>
      <c r="N44" s="78"/>
    </row>
    <row r="45" spans="1:14">
      <c r="A45" s="57">
        <v>7</v>
      </c>
      <c r="B45" s="62" t="s">
        <v>68</v>
      </c>
      <c r="C45" s="63">
        <v>520</v>
      </c>
      <c r="D45" s="98"/>
      <c r="E45" s="98"/>
      <c r="F45" s="98"/>
      <c r="G45" s="98"/>
      <c r="H45" s="100"/>
      <c r="I45" s="61" t="s">
        <v>295</v>
      </c>
      <c r="J45" s="61" t="s">
        <v>295</v>
      </c>
      <c r="K45" s="61" t="s">
        <v>295</v>
      </c>
      <c r="L45" s="61" t="s">
        <v>295</v>
      </c>
      <c r="M45" s="78"/>
      <c r="N45" s="78"/>
    </row>
    <row r="46" spans="1:14">
      <c r="A46" s="57" t="s">
        <v>18</v>
      </c>
      <c r="B46" s="58" t="s">
        <v>69</v>
      </c>
      <c r="C46" s="59">
        <f t="shared" ref="C46:N46" si="8">C48+C79+C84+C94+C103</f>
        <v>8976.4000000000015</v>
      </c>
      <c r="D46" s="59">
        <f t="shared" si="8"/>
        <v>9292.4</v>
      </c>
      <c r="E46" s="59">
        <f t="shared" si="8"/>
        <v>7050.9</v>
      </c>
      <c r="F46" s="59">
        <f t="shared" si="8"/>
        <v>8619.7000000000007</v>
      </c>
      <c r="G46" s="59">
        <f t="shared" si="8"/>
        <v>9154.7000000000007</v>
      </c>
      <c r="H46" s="100">
        <f t="shared" si="3"/>
        <v>-1.481856140501904</v>
      </c>
      <c r="I46" s="61" t="s">
        <v>295</v>
      </c>
      <c r="J46" s="59">
        <f>J48+J110+J117</f>
        <v>7915.2999999999993</v>
      </c>
      <c r="K46" s="59">
        <f>K48+K110+K117</f>
        <v>77.5</v>
      </c>
      <c r="L46" s="61" t="s">
        <v>295</v>
      </c>
      <c r="M46" s="59">
        <f t="shared" si="8"/>
        <v>8576.6</v>
      </c>
      <c r="N46" s="59">
        <f t="shared" si="8"/>
        <v>6434.5999999999995</v>
      </c>
    </row>
    <row r="47" spans="1:14">
      <c r="A47" s="57" t="s">
        <v>18</v>
      </c>
      <c r="B47" s="60" t="s">
        <v>70</v>
      </c>
      <c r="C47" s="61"/>
      <c r="D47" s="61"/>
      <c r="E47" s="61"/>
      <c r="F47" s="61"/>
      <c r="G47" s="61"/>
      <c r="H47" s="100"/>
      <c r="I47" s="61"/>
      <c r="J47" s="61"/>
      <c r="K47" s="61"/>
      <c r="L47" s="61"/>
      <c r="M47" s="61"/>
      <c r="N47" s="61"/>
    </row>
    <row r="48" spans="1:14" ht="28.5">
      <c r="A48" s="65">
        <v>1</v>
      </c>
      <c r="B48" s="66" t="s">
        <v>248</v>
      </c>
      <c r="C48" s="59">
        <f>C50+C55+C59+C62+C65+C68+C71+C74+C78</f>
        <v>6197.4000000000005</v>
      </c>
      <c r="D48" s="59">
        <f t="shared" ref="D48:N48" si="9">D50+D55+D59+D62+D65+D68+D71+D74+D78</f>
        <v>7229.0999999999995</v>
      </c>
      <c r="E48" s="59">
        <f t="shared" si="9"/>
        <v>5606.2</v>
      </c>
      <c r="F48" s="59">
        <f t="shared" si="9"/>
        <v>6740.2</v>
      </c>
      <c r="G48" s="59">
        <f t="shared" si="9"/>
        <v>7839.9000000000005</v>
      </c>
      <c r="H48" s="100">
        <f t="shared" si="3"/>
        <v>8.449184545794111</v>
      </c>
      <c r="I48" s="61"/>
      <c r="J48" s="59">
        <f t="shared" si="9"/>
        <v>7562.4999999999991</v>
      </c>
      <c r="K48" s="59">
        <f>K50+K55+K59+K62+K65+K68+K71+K74+K78</f>
        <v>78</v>
      </c>
      <c r="L48" s="61"/>
      <c r="M48" s="59">
        <f t="shared" si="9"/>
        <v>7606.8</v>
      </c>
      <c r="N48" s="59">
        <f t="shared" si="9"/>
        <v>5674.2999999999993</v>
      </c>
    </row>
    <row r="49" spans="1:14">
      <c r="A49" s="57" t="s">
        <v>18</v>
      </c>
      <c r="B49" s="60" t="s">
        <v>47</v>
      </c>
      <c r="C49" s="61"/>
      <c r="D49" s="61"/>
      <c r="E49" s="61"/>
      <c r="F49" s="61"/>
      <c r="G49" s="61"/>
      <c r="H49" s="100"/>
      <c r="I49" s="61"/>
      <c r="J49" s="61"/>
      <c r="K49" s="61"/>
      <c r="L49" s="61"/>
      <c r="M49" s="61"/>
      <c r="N49" s="61"/>
    </row>
    <row r="50" spans="1:14" ht="30">
      <c r="A50" s="57" t="s">
        <v>71</v>
      </c>
      <c r="B50" s="62" t="s">
        <v>72</v>
      </c>
      <c r="C50" s="61">
        <f t="shared" ref="C50:N50" si="10">C52+C53+C54</f>
        <v>5465.1</v>
      </c>
      <c r="D50" s="61">
        <f t="shared" si="10"/>
        <v>6311.2</v>
      </c>
      <c r="E50" s="61">
        <f t="shared" si="10"/>
        <v>4985.3</v>
      </c>
      <c r="F50" s="61">
        <f t="shared" si="10"/>
        <v>5928.6</v>
      </c>
      <c r="G50" s="61">
        <f t="shared" si="10"/>
        <v>6972.3</v>
      </c>
      <c r="H50" s="100">
        <f t="shared" si="3"/>
        <v>10.475028520725061</v>
      </c>
      <c r="I50" s="61"/>
      <c r="J50" s="61">
        <f t="shared" si="10"/>
        <v>6616.9</v>
      </c>
      <c r="K50" s="61">
        <f>K52+K53+K54</f>
        <v>0</v>
      </c>
      <c r="L50" s="61"/>
      <c r="M50" s="61">
        <f t="shared" si="10"/>
        <v>7063.3</v>
      </c>
      <c r="N50" s="61">
        <f t="shared" si="10"/>
        <v>5674.2999999999993</v>
      </c>
    </row>
    <row r="51" spans="1:14">
      <c r="A51" s="57" t="s">
        <v>18</v>
      </c>
      <c r="B51" s="60" t="s">
        <v>73</v>
      </c>
      <c r="C51" s="61"/>
      <c r="D51" s="98"/>
      <c r="E51" s="98"/>
      <c r="F51" s="98"/>
      <c r="G51" s="98"/>
      <c r="H51" s="100"/>
      <c r="I51" s="98"/>
      <c r="J51" s="42"/>
      <c r="K51" s="77"/>
      <c r="L51" s="98"/>
      <c r="M51" s="68"/>
      <c r="N51" s="68"/>
    </row>
    <row r="52" spans="1:14">
      <c r="A52" s="57" t="s">
        <v>74</v>
      </c>
      <c r="B52" s="62" t="s">
        <v>75</v>
      </c>
      <c r="C52" s="63">
        <v>4438.2</v>
      </c>
      <c r="D52" s="98">
        <v>5111.8999999999996</v>
      </c>
      <c r="E52" s="98">
        <v>3950.9</v>
      </c>
      <c r="F52" s="98">
        <v>4729.3</v>
      </c>
      <c r="G52" s="98">
        <v>5672.3</v>
      </c>
      <c r="H52" s="100">
        <f t="shared" si="3"/>
        <v>10.962655764001667</v>
      </c>
      <c r="I52" s="98"/>
      <c r="J52" s="42">
        <v>5316.9</v>
      </c>
      <c r="K52" s="96"/>
      <c r="L52" s="98"/>
      <c r="M52" s="68">
        <v>5672.3</v>
      </c>
      <c r="N52" s="68">
        <v>5316.4</v>
      </c>
    </row>
    <row r="53" spans="1:14" ht="30">
      <c r="A53" s="57" t="s">
        <v>76</v>
      </c>
      <c r="B53" s="62" t="s">
        <v>77</v>
      </c>
      <c r="C53" s="63">
        <v>1026.9000000000001</v>
      </c>
      <c r="D53" s="98">
        <v>1199.3</v>
      </c>
      <c r="E53" s="98">
        <v>1034.4000000000001</v>
      </c>
      <c r="F53" s="98">
        <v>1199.3</v>
      </c>
      <c r="G53" s="98">
        <v>1300</v>
      </c>
      <c r="H53" s="100">
        <f t="shared" si="3"/>
        <v>8.3965646627199249</v>
      </c>
      <c r="I53" s="98"/>
      <c r="J53" s="42">
        <v>1300</v>
      </c>
      <c r="K53" s="96">
        <f t="shared" ref="K53:K54" si="11">J53-G53</f>
        <v>0</v>
      </c>
      <c r="L53" s="98"/>
      <c r="M53" s="68">
        <v>1391</v>
      </c>
      <c r="N53" s="68">
        <v>357.9</v>
      </c>
    </row>
    <row r="54" spans="1:14">
      <c r="A54" s="57" t="s">
        <v>78</v>
      </c>
      <c r="B54" s="62" t="s">
        <v>79</v>
      </c>
      <c r="C54" s="63"/>
      <c r="D54" s="98"/>
      <c r="E54" s="98"/>
      <c r="F54" s="98"/>
      <c r="G54" s="98"/>
      <c r="H54" s="100"/>
      <c r="I54" s="98"/>
      <c r="J54" s="42"/>
      <c r="K54" s="96">
        <f t="shared" si="11"/>
        <v>0</v>
      </c>
      <c r="L54" s="98"/>
      <c r="M54" s="68"/>
      <c r="N54" s="68"/>
    </row>
    <row r="55" spans="1:14">
      <c r="A55" s="57" t="s">
        <v>80</v>
      </c>
      <c r="B55" s="62" t="s">
        <v>81</v>
      </c>
      <c r="C55" s="61">
        <f>C56+C58</f>
        <v>466.59999999999997</v>
      </c>
      <c r="D55" s="61">
        <f t="shared" ref="D55:N55" si="12">D56+D58</f>
        <v>629.29999999999995</v>
      </c>
      <c r="E55" s="61">
        <f t="shared" si="12"/>
        <v>384.9</v>
      </c>
      <c r="F55" s="61">
        <f t="shared" si="12"/>
        <v>541.40000000000009</v>
      </c>
      <c r="G55" s="61">
        <f t="shared" si="12"/>
        <v>735.5</v>
      </c>
      <c r="H55" s="100">
        <f t="shared" si="3"/>
        <v>16.875893850309879</v>
      </c>
      <c r="I55" s="61"/>
      <c r="J55" s="61">
        <v>656.2</v>
      </c>
      <c r="K55" s="61">
        <f>K56+K58</f>
        <v>-79.300000000000011</v>
      </c>
      <c r="L55" s="61"/>
      <c r="M55" s="61">
        <f t="shared" si="12"/>
        <v>474</v>
      </c>
      <c r="N55" s="61">
        <f t="shared" si="12"/>
        <v>0</v>
      </c>
    </row>
    <row r="56" spans="1:14" ht="30">
      <c r="A56" s="57" t="s">
        <v>82</v>
      </c>
      <c r="B56" s="62" t="s">
        <v>83</v>
      </c>
      <c r="C56" s="63">
        <v>275.39999999999998</v>
      </c>
      <c r="D56" s="63">
        <v>396</v>
      </c>
      <c r="E56" s="63">
        <v>239</v>
      </c>
      <c r="F56" s="63">
        <v>308.10000000000002</v>
      </c>
      <c r="G56" s="63">
        <v>403.3</v>
      </c>
      <c r="H56" s="100">
        <f t="shared" si="3"/>
        <v>1.8434343434343532</v>
      </c>
      <c r="I56" s="63"/>
      <c r="J56" s="63">
        <v>368</v>
      </c>
      <c r="K56" s="63">
        <f t="shared" ref="K56:K58" si="13">J56-G56</f>
        <v>-35.300000000000011</v>
      </c>
      <c r="L56" s="63"/>
      <c r="M56" s="63">
        <v>329.3</v>
      </c>
      <c r="N56" s="63"/>
    </row>
    <row r="57" spans="1:14">
      <c r="A57" s="57" t="s">
        <v>84</v>
      </c>
      <c r="B57" s="62" t="s">
        <v>85</v>
      </c>
      <c r="C57" s="63">
        <v>79.400000000000006</v>
      </c>
      <c r="D57" s="63">
        <v>126.2</v>
      </c>
      <c r="E57" s="63">
        <v>59.6</v>
      </c>
      <c r="F57" s="63">
        <v>70.400000000000006</v>
      </c>
      <c r="G57" s="63">
        <v>135.5</v>
      </c>
      <c r="H57" s="100">
        <f t="shared" si="3"/>
        <v>7.3692551505546646</v>
      </c>
      <c r="I57" s="63"/>
      <c r="J57" s="63">
        <v>125.5</v>
      </c>
      <c r="K57" s="63">
        <f t="shared" si="13"/>
        <v>-10</v>
      </c>
      <c r="L57" s="63"/>
      <c r="M57" s="63">
        <v>130.6</v>
      </c>
      <c r="N57" s="63"/>
    </row>
    <row r="58" spans="1:14" ht="30">
      <c r="A58" s="57" t="s">
        <v>86</v>
      </c>
      <c r="B58" s="62" t="s">
        <v>87</v>
      </c>
      <c r="C58" s="63">
        <v>191.2</v>
      </c>
      <c r="D58" s="63">
        <v>233.3</v>
      </c>
      <c r="E58" s="63">
        <v>145.9</v>
      </c>
      <c r="F58" s="63">
        <v>233.3</v>
      </c>
      <c r="G58" s="63">
        <v>332.2</v>
      </c>
      <c r="H58" s="100">
        <f t="shared" si="3"/>
        <v>42.391770252893281</v>
      </c>
      <c r="I58" s="63"/>
      <c r="J58" s="63">
        <v>288.2</v>
      </c>
      <c r="K58" s="63">
        <f t="shared" si="13"/>
        <v>-44</v>
      </c>
      <c r="L58" s="63"/>
      <c r="M58" s="63">
        <v>144.69999999999999</v>
      </c>
      <c r="N58" s="63">
        <v>0</v>
      </c>
    </row>
    <row r="59" spans="1:14">
      <c r="A59" s="57" t="s">
        <v>88</v>
      </c>
      <c r="B59" s="62" t="s">
        <v>89</v>
      </c>
      <c r="C59" s="61">
        <f>C60+C61</f>
        <v>28.9</v>
      </c>
      <c r="D59" s="61">
        <f>D60+D61</f>
        <v>40.4</v>
      </c>
      <c r="E59" s="61">
        <f t="shared" ref="E59:F59" si="14">E60+E61</f>
        <v>34</v>
      </c>
      <c r="F59" s="61">
        <f t="shared" si="14"/>
        <v>37</v>
      </c>
      <c r="G59" s="61">
        <f t="shared" ref="G59:N59" si="15">G60+G61</f>
        <v>44.1</v>
      </c>
      <c r="H59" s="100">
        <f t="shared" si="3"/>
        <v>9.1584158415841728</v>
      </c>
      <c r="I59" s="61"/>
      <c r="J59" s="61">
        <v>28.5</v>
      </c>
      <c r="K59" s="61">
        <f>K60+K61</f>
        <v>-15.600000000000001</v>
      </c>
      <c r="L59" s="61"/>
      <c r="M59" s="61">
        <f t="shared" si="15"/>
        <v>44.1</v>
      </c>
      <c r="N59" s="61">
        <f t="shared" si="15"/>
        <v>0</v>
      </c>
    </row>
    <row r="60" spans="1:14">
      <c r="A60" s="57" t="s">
        <v>90</v>
      </c>
      <c r="B60" s="62" t="s">
        <v>91</v>
      </c>
      <c r="C60" s="63">
        <v>28.9</v>
      </c>
      <c r="D60" s="63">
        <v>32.4</v>
      </c>
      <c r="E60" s="63">
        <v>26</v>
      </c>
      <c r="F60" s="63">
        <v>29</v>
      </c>
      <c r="G60" s="63">
        <v>33.6</v>
      </c>
      <c r="H60" s="100">
        <f t="shared" si="3"/>
        <v>3.7037037037037237</v>
      </c>
      <c r="I60" s="63"/>
      <c r="J60" s="63">
        <v>18</v>
      </c>
      <c r="K60" s="63">
        <f t="shared" ref="K60:K61" si="16">J60-G60</f>
        <v>-15.600000000000001</v>
      </c>
      <c r="L60" s="63"/>
      <c r="M60" s="63">
        <v>33.6</v>
      </c>
      <c r="N60" s="63"/>
    </row>
    <row r="61" spans="1:14" ht="30">
      <c r="A61" s="57" t="s">
        <v>92</v>
      </c>
      <c r="B61" s="62" t="s">
        <v>87</v>
      </c>
      <c r="C61" s="63"/>
      <c r="D61" s="63">
        <v>8</v>
      </c>
      <c r="E61" s="63">
        <v>8</v>
      </c>
      <c r="F61" s="63">
        <v>8</v>
      </c>
      <c r="G61" s="63">
        <v>10.5</v>
      </c>
      <c r="H61" s="100">
        <f t="shared" si="3"/>
        <v>31.25</v>
      </c>
      <c r="I61" s="63"/>
      <c r="J61" s="63">
        <v>10.5</v>
      </c>
      <c r="K61" s="63">
        <f t="shared" si="16"/>
        <v>0</v>
      </c>
      <c r="L61" s="63"/>
      <c r="M61" s="63">
        <v>10.5</v>
      </c>
      <c r="N61" s="63">
        <v>0</v>
      </c>
    </row>
    <row r="62" spans="1:14">
      <c r="A62" s="57" t="s">
        <v>93</v>
      </c>
      <c r="B62" s="62" t="s">
        <v>94</v>
      </c>
      <c r="C62" s="61">
        <f>C63+C64</f>
        <v>0</v>
      </c>
      <c r="D62" s="61">
        <f t="shared" ref="D62:N62" si="17">D63+D64</f>
        <v>0</v>
      </c>
      <c r="E62" s="61">
        <f t="shared" si="17"/>
        <v>0</v>
      </c>
      <c r="F62" s="61">
        <f t="shared" si="17"/>
        <v>0</v>
      </c>
      <c r="G62" s="61">
        <f t="shared" si="17"/>
        <v>0</v>
      </c>
      <c r="H62" s="100"/>
      <c r="I62" s="61"/>
      <c r="J62" s="61">
        <f t="shared" si="17"/>
        <v>0</v>
      </c>
      <c r="K62" s="61">
        <f t="shared" si="17"/>
        <v>0</v>
      </c>
      <c r="L62" s="61"/>
      <c r="M62" s="61">
        <f t="shared" si="17"/>
        <v>0</v>
      </c>
      <c r="N62" s="61">
        <f t="shared" si="17"/>
        <v>0</v>
      </c>
    </row>
    <row r="63" spans="1:14">
      <c r="A63" s="57" t="s">
        <v>95</v>
      </c>
      <c r="B63" s="62" t="s">
        <v>96</v>
      </c>
      <c r="C63" s="63"/>
      <c r="D63" s="63"/>
      <c r="E63" s="63"/>
      <c r="F63" s="63"/>
      <c r="G63" s="63"/>
      <c r="H63" s="100"/>
      <c r="I63" s="63"/>
      <c r="J63" s="63"/>
      <c r="K63" s="63">
        <f t="shared" ref="K63:K64" si="18">J63-G63</f>
        <v>0</v>
      </c>
      <c r="L63" s="63"/>
      <c r="M63" s="63"/>
      <c r="N63" s="63"/>
    </row>
    <row r="64" spans="1:14" ht="30">
      <c r="A64" s="57" t="s">
        <v>97</v>
      </c>
      <c r="B64" s="62" t="s">
        <v>87</v>
      </c>
      <c r="C64" s="63"/>
      <c r="D64" s="63"/>
      <c r="E64" s="63"/>
      <c r="F64" s="63"/>
      <c r="G64" s="63"/>
      <c r="H64" s="100"/>
      <c r="I64" s="63"/>
      <c r="J64" s="63"/>
      <c r="K64" s="63">
        <f t="shared" si="18"/>
        <v>0</v>
      </c>
      <c r="L64" s="63"/>
      <c r="M64" s="63"/>
      <c r="N64" s="63"/>
    </row>
    <row r="65" spans="1:14">
      <c r="A65" s="57" t="s">
        <v>98</v>
      </c>
      <c r="B65" s="62" t="s">
        <v>99</v>
      </c>
      <c r="C65" s="61">
        <f>C66+C67</f>
        <v>0</v>
      </c>
      <c r="D65" s="61">
        <f t="shared" ref="D65:N65" si="19">D66+D67</f>
        <v>0</v>
      </c>
      <c r="E65" s="61">
        <f t="shared" si="19"/>
        <v>0</v>
      </c>
      <c r="F65" s="61">
        <f t="shared" si="19"/>
        <v>0</v>
      </c>
      <c r="G65" s="61">
        <f t="shared" si="19"/>
        <v>0</v>
      </c>
      <c r="H65" s="100"/>
      <c r="I65" s="61"/>
      <c r="J65" s="61">
        <f t="shared" si="19"/>
        <v>0</v>
      </c>
      <c r="K65" s="61">
        <f t="shared" si="19"/>
        <v>0</v>
      </c>
      <c r="L65" s="61"/>
      <c r="M65" s="61">
        <f t="shared" si="19"/>
        <v>0</v>
      </c>
      <c r="N65" s="61">
        <f t="shared" si="19"/>
        <v>0</v>
      </c>
    </row>
    <row r="66" spans="1:14">
      <c r="A66" s="57" t="s">
        <v>100</v>
      </c>
      <c r="B66" s="62" t="s">
        <v>101</v>
      </c>
      <c r="C66" s="63"/>
      <c r="D66" s="63"/>
      <c r="E66" s="63"/>
      <c r="F66" s="63"/>
      <c r="G66" s="63"/>
      <c r="H66" s="100"/>
      <c r="I66" s="63"/>
      <c r="J66" s="63"/>
      <c r="K66" s="63">
        <f t="shared" ref="K66:K67" si="20">J66-G66</f>
        <v>0</v>
      </c>
      <c r="L66" s="63"/>
      <c r="M66" s="63"/>
      <c r="N66" s="63"/>
    </row>
    <row r="67" spans="1:14" ht="30">
      <c r="A67" s="57" t="s">
        <v>102</v>
      </c>
      <c r="B67" s="62" t="s">
        <v>87</v>
      </c>
      <c r="C67" s="63"/>
      <c r="D67" s="63"/>
      <c r="E67" s="63"/>
      <c r="F67" s="63"/>
      <c r="G67" s="63"/>
      <c r="H67" s="100"/>
      <c r="I67" s="63"/>
      <c r="J67" s="63"/>
      <c r="K67" s="63">
        <f t="shared" si="20"/>
        <v>0</v>
      </c>
      <c r="L67" s="63"/>
      <c r="M67" s="63"/>
      <c r="N67" s="63"/>
    </row>
    <row r="68" spans="1:14" ht="30">
      <c r="A68" s="57" t="s">
        <v>103</v>
      </c>
      <c r="B68" s="62" t="s">
        <v>104</v>
      </c>
      <c r="C68" s="61">
        <f>C69+C70</f>
        <v>75</v>
      </c>
      <c r="D68" s="61">
        <f t="shared" ref="D68:N68" si="21">D69+D70</f>
        <v>53.2</v>
      </c>
      <c r="E68" s="61">
        <f t="shared" si="21"/>
        <v>53.2</v>
      </c>
      <c r="F68" s="61">
        <f t="shared" si="21"/>
        <v>53.2</v>
      </c>
      <c r="G68" s="61">
        <f t="shared" si="21"/>
        <v>88</v>
      </c>
      <c r="H68" s="100">
        <f t="shared" si="3"/>
        <v>65.413533834586445</v>
      </c>
      <c r="I68" s="61"/>
      <c r="J68" s="61">
        <v>88</v>
      </c>
      <c r="K68" s="61">
        <f t="shared" si="21"/>
        <v>0</v>
      </c>
      <c r="L68" s="61"/>
      <c r="M68" s="61">
        <f t="shared" si="21"/>
        <v>0</v>
      </c>
      <c r="N68" s="61">
        <f t="shared" si="21"/>
        <v>0</v>
      </c>
    </row>
    <row r="69" spans="1:14">
      <c r="A69" s="57" t="s">
        <v>105</v>
      </c>
      <c r="B69" s="62" t="s">
        <v>106</v>
      </c>
      <c r="C69" s="63"/>
      <c r="D69" s="67"/>
      <c r="E69" s="67"/>
      <c r="F69" s="67"/>
      <c r="G69" s="67"/>
      <c r="H69" s="100"/>
      <c r="I69" s="67"/>
      <c r="J69" s="42"/>
      <c r="K69" s="63"/>
      <c r="L69" s="67"/>
      <c r="M69" s="68"/>
      <c r="N69" s="68"/>
    </row>
    <row r="70" spans="1:14" ht="30">
      <c r="A70" s="57" t="s">
        <v>107</v>
      </c>
      <c r="B70" s="62" t="s">
        <v>87</v>
      </c>
      <c r="C70" s="63">
        <v>75</v>
      </c>
      <c r="D70" s="67">
        <v>53.2</v>
      </c>
      <c r="E70" s="67">
        <v>53.2</v>
      </c>
      <c r="F70" s="67">
        <v>53.2</v>
      </c>
      <c r="G70" s="67">
        <v>88</v>
      </c>
      <c r="H70" s="100">
        <f t="shared" si="3"/>
        <v>65.413533834586445</v>
      </c>
      <c r="I70" s="67"/>
      <c r="J70" s="41">
        <v>88</v>
      </c>
      <c r="K70" s="63">
        <f t="shared" ref="K70" si="22">J70-G70</f>
        <v>0</v>
      </c>
      <c r="L70" s="67"/>
      <c r="M70" s="68"/>
      <c r="N70" s="68"/>
    </row>
    <row r="71" spans="1:14" ht="30">
      <c r="A71" s="57" t="s">
        <v>108</v>
      </c>
      <c r="B71" s="62" t="s">
        <v>109</v>
      </c>
      <c r="C71" s="61">
        <f>C72+C73</f>
        <v>161.80000000000001</v>
      </c>
      <c r="D71" s="61">
        <f t="shared" ref="D71:N71" si="23">D72+D73</f>
        <v>195</v>
      </c>
      <c r="E71" s="61">
        <f t="shared" si="23"/>
        <v>148.80000000000001</v>
      </c>
      <c r="F71" s="61">
        <f t="shared" si="23"/>
        <v>180</v>
      </c>
      <c r="G71" s="61">
        <f t="shared" si="23"/>
        <v>0</v>
      </c>
      <c r="H71" s="100">
        <f t="shared" si="3"/>
        <v>-100</v>
      </c>
      <c r="I71" s="61"/>
      <c r="J71" s="61">
        <v>172.9</v>
      </c>
      <c r="K71" s="61">
        <f t="shared" si="23"/>
        <v>172.9</v>
      </c>
      <c r="L71" s="61"/>
      <c r="M71" s="61">
        <f t="shared" si="23"/>
        <v>25.4</v>
      </c>
      <c r="N71" s="61">
        <f t="shared" si="23"/>
        <v>0</v>
      </c>
    </row>
    <row r="72" spans="1:14">
      <c r="A72" s="57" t="s">
        <v>110</v>
      </c>
      <c r="B72" s="62" t="s">
        <v>111</v>
      </c>
      <c r="C72" s="63">
        <v>161.80000000000001</v>
      </c>
      <c r="D72" s="98">
        <v>195</v>
      </c>
      <c r="E72" s="98">
        <v>148.80000000000001</v>
      </c>
      <c r="F72" s="98">
        <v>180</v>
      </c>
      <c r="G72" s="98"/>
      <c r="H72" s="100">
        <f t="shared" si="3"/>
        <v>-100</v>
      </c>
      <c r="I72" s="98"/>
      <c r="J72" s="41">
        <v>172.9</v>
      </c>
      <c r="K72" s="63">
        <f t="shared" ref="K72:K73" si="24">J72-G72</f>
        <v>172.9</v>
      </c>
      <c r="L72" s="98"/>
      <c r="M72" s="68">
        <v>25.4</v>
      </c>
      <c r="N72" s="68"/>
    </row>
    <row r="73" spans="1:14" ht="30">
      <c r="A73" s="57" t="s">
        <v>112</v>
      </c>
      <c r="B73" s="62" t="s">
        <v>87</v>
      </c>
      <c r="C73" s="63"/>
      <c r="D73" s="98"/>
      <c r="E73" s="98"/>
      <c r="F73" s="98"/>
      <c r="G73" s="98"/>
      <c r="H73" s="100"/>
      <c r="I73" s="98"/>
      <c r="J73" s="41"/>
      <c r="K73" s="63">
        <f t="shared" si="24"/>
        <v>0</v>
      </c>
      <c r="L73" s="98"/>
      <c r="M73" s="68"/>
      <c r="N73" s="68"/>
    </row>
    <row r="74" spans="1:14" ht="30">
      <c r="A74" s="57" t="s">
        <v>113</v>
      </c>
      <c r="B74" s="62" t="s">
        <v>114</v>
      </c>
      <c r="C74" s="61">
        <f>C76+C75+C77</f>
        <v>0</v>
      </c>
      <c r="D74" s="61">
        <f t="shared" ref="D74:N74" si="25">D76+D75+D77</f>
        <v>0</v>
      </c>
      <c r="E74" s="61">
        <f t="shared" si="25"/>
        <v>0</v>
      </c>
      <c r="F74" s="61">
        <f t="shared" si="25"/>
        <v>0</v>
      </c>
      <c r="G74" s="61">
        <f t="shared" si="25"/>
        <v>0</v>
      </c>
      <c r="H74" s="100"/>
      <c r="I74" s="61"/>
      <c r="J74" s="61">
        <f t="shared" si="25"/>
        <v>0</v>
      </c>
      <c r="K74" s="61">
        <f t="shared" si="25"/>
        <v>0</v>
      </c>
      <c r="L74" s="61"/>
      <c r="M74" s="61">
        <f t="shared" si="25"/>
        <v>0</v>
      </c>
      <c r="N74" s="61">
        <f t="shared" si="25"/>
        <v>0</v>
      </c>
    </row>
    <row r="75" spans="1:14" ht="30">
      <c r="A75" s="57" t="s">
        <v>115</v>
      </c>
      <c r="B75" s="62" t="s">
        <v>116</v>
      </c>
      <c r="C75" s="61"/>
      <c r="D75" s="61"/>
      <c r="E75" s="61"/>
      <c r="F75" s="61"/>
      <c r="G75" s="61"/>
      <c r="H75" s="100"/>
      <c r="I75" s="61"/>
      <c r="J75" s="41"/>
      <c r="K75" s="63">
        <f t="shared" ref="K75:K78" si="26">J75-G75</f>
        <v>0</v>
      </c>
      <c r="L75" s="61"/>
      <c r="M75" s="68"/>
      <c r="N75" s="68"/>
    </row>
    <row r="76" spans="1:14" ht="30">
      <c r="A76" s="57" t="s">
        <v>117</v>
      </c>
      <c r="B76" s="62" t="s">
        <v>118</v>
      </c>
      <c r="C76" s="63"/>
      <c r="D76" s="98"/>
      <c r="E76" s="98"/>
      <c r="F76" s="98"/>
      <c r="G76" s="98"/>
      <c r="H76" s="100"/>
      <c r="I76" s="98"/>
      <c r="J76" s="41"/>
      <c r="K76" s="63">
        <f t="shared" si="26"/>
        <v>0</v>
      </c>
      <c r="L76" s="98"/>
      <c r="M76" s="68"/>
      <c r="N76" s="68"/>
    </row>
    <row r="77" spans="1:14" ht="30">
      <c r="A77" s="57" t="s">
        <v>119</v>
      </c>
      <c r="B77" s="62" t="s">
        <v>120</v>
      </c>
      <c r="C77" s="63"/>
      <c r="D77" s="98"/>
      <c r="E77" s="98"/>
      <c r="F77" s="98"/>
      <c r="G77" s="98"/>
      <c r="H77" s="100"/>
      <c r="I77" s="98"/>
      <c r="J77" s="42"/>
      <c r="K77" s="63">
        <f t="shared" si="26"/>
        <v>0</v>
      </c>
      <c r="L77" s="98"/>
      <c r="M77" s="68"/>
      <c r="N77" s="68"/>
    </row>
    <row r="78" spans="1:14" ht="30">
      <c r="A78" s="57" t="s">
        <v>121</v>
      </c>
      <c r="B78" s="62" t="s">
        <v>122</v>
      </c>
      <c r="C78" s="63"/>
      <c r="D78" s="98"/>
      <c r="E78" s="98"/>
      <c r="F78" s="98"/>
      <c r="G78" s="98"/>
      <c r="H78" s="100"/>
      <c r="I78" s="98"/>
      <c r="J78" s="41"/>
      <c r="K78" s="63">
        <f t="shared" si="26"/>
        <v>0</v>
      </c>
      <c r="L78" s="98"/>
      <c r="M78" s="68"/>
      <c r="N78" s="68"/>
    </row>
    <row r="79" spans="1:14" ht="42.75">
      <c r="A79" s="65">
        <v>2</v>
      </c>
      <c r="B79" s="66" t="s">
        <v>123</v>
      </c>
      <c r="C79" s="59">
        <f>C80+C81+C82+C83</f>
        <v>0</v>
      </c>
      <c r="D79" s="59">
        <f>D80+D81+D82+D83</f>
        <v>0</v>
      </c>
      <c r="E79" s="59">
        <f>E80+E81+E82+E83</f>
        <v>0</v>
      </c>
      <c r="F79" s="59">
        <f>F80+F81+F82+F83</f>
        <v>0</v>
      </c>
      <c r="G79" s="59">
        <f>G80+G81+G82+G83</f>
        <v>0</v>
      </c>
      <c r="H79" s="100"/>
      <c r="I79" s="61" t="s">
        <v>295</v>
      </c>
      <c r="J79" s="61" t="s">
        <v>295</v>
      </c>
      <c r="K79" s="61" t="s">
        <v>295</v>
      </c>
      <c r="L79" s="61" t="s">
        <v>295</v>
      </c>
      <c r="M79" s="68"/>
      <c r="N79" s="68"/>
    </row>
    <row r="80" spans="1:14">
      <c r="A80" s="57" t="s">
        <v>22</v>
      </c>
      <c r="B80" s="62" t="s">
        <v>278</v>
      </c>
      <c r="C80" s="61"/>
      <c r="D80" s="61"/>
      <c r="E80" s="61"/>
      <c r="F80" s="61"/>
      <c r="G80" s="61"/>
      <c r="H80" s="100"/>
      <c r="I80" s="61" t="s">
        <v>295</v>
      </c>
      <c r="J80" s="61" t="s">
        <v>295</v>
      </c>
      <c r="K80" s="61" t="s">
        <v>295</v>
      </c>
      <c r="L80" s="61" t="s">
        <v>295</v>
      </c>
      <c r="M80" s="68"/>
      <c r="N80" s="68"/>
    </row>
    <row r="81" spans="1:14">
      <c r="A81" s="57" t="s">
        <v>23</v>
      </c>
      <c r="B81" s="62" t="s">
        <v>279</v>
      </c>
      <c r="C81" s="61"/>
      <c r="D81" s="61"/>
      <c r="E81" s="61"/>
      <c r="F81" s="61"/>
      <c r="G81" s="61"/>
      <c r="H81" s="100"/>
      <c r="I81" s="61" t="s">
        <v>295</v>
      </c>
      <c r="J81" s="61" t="s">
        <v>295</v>
      </c>
      <c r="K81" s="61" t="s">
        <v>295</v>
      </c>
      <c r="L81" s="61" t="s">
        <v>295</v>
      </c>
      <c r="M81" s="68"/>
      <c r="N81" s="68"/>
    </row>
    <row r="82" spans="1:14">
      <c r="A82" s="57" t="s">
        <v>24</v>
      </c>
      <c r="B82" s="62" t="s">
        <v>280</v>
      </c>
      <c r="C82" s="61"/>
      <c r="D82" s="61"/>
      <c r="E82" s="61"/>
      <c r="F82" s="61"/>
      <c r="G82" s="61"/>
      <c r="H82" s="100"/>
      <c r="I82" s="61" t="s">
        <v>295</v>
      </c>
      <c r="J82" s="61" t="s">
        <v>295</v>
      </c>
      <c r="K82" s="61" t="s">
        <v>295</v>
      </c>
      <c r="L82" s="61" t="s">
        <v>295</v>
      </c>
      <c r="M82" s="68"/>
      <c r="N82" s="68"/>
    </row>
    <row r="83" spans="1:14">
      <c r="A83" s="57" t="s">
        <v>25</v>
      </c>
      <c r="B83" s="62" t="s">
        <v>281</v>
      </c>
      <c r="C83" s="61"/>
      <c r="D83" s="61"/>
      <c r="E83" s="61"/>
      <c r="F83" s="61"/>
      <c r="G83" s="61"/>
      <c r="H83" s="100"/>
      <c r="I83" s="61" t="s">
        <v>295</v>
      </c>
      <c r="J83" s="61" t="s">
        <v>295</v>
      </c>
      <c r="K83" s="61" t="s">
        <v>295</v>
      </c>
      <c r="L83" s="61" t="s">
        <v>295</v>
      </c>
      <c r="M83" s="68"/>
      <c r="N83" s="68"/>
    </row>
    <row r="84" spans="1:14" ht="57">
      <c r="A84" s="65">
        <v>3</v>
      </c>
      <c r="B84" s="66" t="s">
        <v>126</v>
      </c>
      <c r="C84" s="59">
        <f>C85+C87+C89+C91+C93</f>
        <v>0</v>
      </c>
      <c r="D84" s="59">
        <f t="shared" ref="D84:N84" si="27">D85+D87+D89+D91+D93</f>
        <v>0</v>
      </c>
      <c r="E84" s="59">
        <f t="shared" si="27"/>
        <v>0</v>
      </c>
      <c r="F84" s="59">
        <f t="shared" si="27"/>
        <v>0</v>
      </c>
      <c r="G84" s="59">
        <f t="shared" si="27"/>
        <v>0</v>
      </c>
      <c r="H84" s="100"/>
      <c r="I84" s="61" t="s">
        <v>295</v>
      </c>
      <c r="J84" s="61" t="s">
        <v>295</v>
      </c>
      <c r="K84" s="61" t="s">
        <v>295</v>
      </c>
      <c r="L84" s="61" t="s">
        <v>295</v>
      </c>
      <c r="M84" s="59">
        <f t="shared" si="27"/>
        <v>0</v>
      </c>
      <c r="N84" s="59">
        <f t="shared" si="27"/>
        <v>0</v>
      </c>
    </row>
    <row r="85" spans="1:14">
      <c r="A85" s="57" t="s">
        <v>127</v>
      </c>
      <c r="B85" s="62" t="s">
        <v>124</v>
      </c>
      <c r="C85" s="61"/>
      <c r="D85" s="61"/>
      <c r="E85" s="61"/>
      <c r="F85" s="61"/>
      <c r="G85" s="61"/>
      <c r="H85" s="100"/>
      <c r="I85" s="61" t="s">
        <v>295</v>
      </c>
      <c r="J85" s="61" t="s">
        <v>295</v>
      </c>
      <c r="K85" s="61" t="s">
        <v>295</v>
      </c>
      <c r="L85" s="61" t="s">
        <v>295</v>
      </c>
      <c r="M85" s="68"/>
      <c r="N85" s="68"/>
    </row>
    <row r="86" spans="1:14" ht="30">
      <c r="A86" s="57" t="s">
        <v>128</v>
      </c>
      <c r="B86" s="62" t="s">
        <v>269</v>
      </c>
      <c r="C86" s="63"/>
      <c r="D86" s="67"/>
      <c r="E86" s="67"/>
      <c r="F86" s="67"/>
      <c r="G86" s="67"/>
      <c r="H86" s="100"/>
      <c r="I86" s="61" t="s">
        <v>295</v>
      </c>
      <c r="J86" s="61" t="s">
        <v>295</v>
      </c>
      <c r="K86" s="61" t="s">
        <v>295</v>
      </c>
      <c r="L86" s="61" t="s">
        <v>295</v>
      </c>
      <c r="M86" s="68"/>
      <c r="N86" s="68"/>
    </row>
    <row r="87" spans="1:14" ht="30">
      <c r="A87" s="57" t="s">
        <v>129</v>
      </c>
      <c r="B87" s="62" t="s">
        <v>125</v>
      </c>
      <c r="C87" s="61"/>
      <c r="D87" s="61"/>
      <c r="E87" s="61"/>
      <c r="F87" s="61"/>
      <c r="G87" s="61"/>
      <c r="H87" s="100"/>
      <c r="I87" s="61" t="s">
        <v>295</v>
      </c>
      <c r="J87" s="61" t="s">
        <v>295</v>
      </c>
      <c r="K87" s="61" t="s">
        <v>295</v>
      </c>
      <c r="L87" s="61" t="s">
        <v>295</v>
      </c>
      <c r="M87" s="68"/>
      <c r="N87" s="68"/>
    </row>
    <row r="88" spans="1:14" ht="30">
      <c r="A88" s="57" t="s">
        <v>130</v>
      </c>
      <c r="B88" s="62" t="s">
        <v>269</v>
      </c>
      <c r="C88" s="63"/>
      <c r="D88" s="67"/>
      <c r="E88" s="67"/>
      <c r="F88" s="67"/>
      <c r="G88" s="67"/>
      <c r="H88" s="100"/>
      <c r="I88" s="61" t="s">
        <v>295</v>
      </c>
      <c r="J88" s="61" t="s">
        <v>295</v>
      </c>
      <c r="K88" s="61" t="s">
        <v>295</v>
      </c>
      <c r="L88" s="61" t="s">
        <v>295</v>
      </c>
      <c r="M88" s="68"/>
      <c r="N88" s="68"/>
    </row>
    <row r="89" spans="1:14" ht="30">
      <c r="A89" s="57" t="s">
        <v>131</v>
      </c>
      <c r="B89" s="62" t="s">
        <v>132</v>
      </c>
      <c r="C89" s="61"/>
      <c r="D89" s="61"/>
      <c r="E89" s="61"/>
      <c r="F89" s="61"/>
      <c r="G89" s="61"/>
      <c r="H89" s="100"/>
      <c r="I89" s="61" t="s">
        <v>295</v>
      </c>
      <c r="J89" s="61" t="s">
        <v>295</v>
      </c>
      <c r="K89" s="61" t="s">
        <v>295</v>
      </c>
      <c r="L89" s="61" t="s">
        <v>295</v>
      </c>
      <c r="M89" s="68"/>
      <c r="N89" s="68"/>
    </row>
    <row r="90" spans="1:14" ht="30">
      <c r="A90" s="57" t="s">
        <v>133</v>
      </c>
      <c r="B90" s="62" t="s">
        <v>269</v>
      </c>
      <c r="C90" s="63"/>
      <c r="D90" s="67"/>
      <c r="E90" s="67"/>
      <c r="F90" s="67"/>
      <c r="G90" s="67"/>
      <c r="H90" s="100"/>
      <c r="I90" s="61" t="s">
        <v>295</v>
      </c>
      <c r="J90" s="61" t="s">
        <v>295</v>
      </c>
      <c r="K90" s="61" t="s">
        <v>295</v>
      </c>
      <c r="L90" s="61" t="s">
        <v>295</v>
      </c>
      <c r="M90" s="68"/>
      <c r="N90" s="68"/>
    </row>
    <row r="91" spans="1:14" ht="60">
      <c r="A91" s="57" t="s">
        <v>134</v>
      </c>
      <c r="B91" s="62" t="s">
        <v>135</v>
      </c>
      <c r="C91" s="61"/>
      <c r="D91" s="61"/>
      <c r="E91" s="61"/>
      <c r="F91" s="61"/>
      <c r="G91" s="61"/>
      <c r="H91" s="100"/>
      <c r="I91" s="61" t="s">
        <v>295</v>
      </c>
      <c r="J91" s="61" t="s">
        <v>295</v>
      </c>
      <c r="K91" s="61" t="s">
        <v>295</v>
      </c>
      <c r="L91" s="61" t="s">
        <v>295</v>
      </c>
      <c r="M91" s="68"/>
      <c r="N91" s="68"/>
    </row>
    <row r="92" spans="1:14" ht="30">
      <c r="A92" s="57" t="s">
        <v>136</v>
      </c>
      <c r="B92" s="62" t="s">
        <v>269</v>
      </c>
      <c r="C92" s="63"/>
      <c r="D92" s="98"/>
      <c r="E92" s="98"/>
      <c r="F92" s="98"/>
      <c r="G92" s="98"/>
      <c r="H92" s="100"/>
      <c r="I92" s="61" t="s">
        <v>295</v>
      </c>
      <c r="J92" s="61" t="s">
        <v>295</v>
      </c>
      <c r="K92" s="61" t="s">
        <v>295</v>
      </c>
      <c r="L92" s="61" t="s">
        <v>295</v>
      </c>
      <c r="M92" s="68"/>
      <c r="N92" s="68"/>
    </row>
    <row r="93" spans="1:14" ht="45">
      <c r="A93" s="57" t="s">
        <v>39</v>
      </c>
      <c r="B93" s="62" t="s">
        <v>137</v>
      </c>
      <c r="C93" s="61"/>
      <c r="D93" s="61"/>
      <c r="E93" s="61"/>
      <c r="F93" s="61"/>
      <c r="G93" s="61"/>
      <c r="H93" s="100"/>
      <c r="I93" s="61" t="s">
        <v>295</v>
      </c>
      <c r="J93" s="61" t="s">
        <v>295</v>
      </c>
      <c r="K93" s="61" t="s">
        <v>295</v>
      </c>
      <c r="L93" s="61" t="s">
        <v>295</v>
      </c>
      <c r="M93" s="68"/>
      <c r="N93" s="68"/>
    </row>
    <row r="94" spans="1:14" ht="42.75">
      <c r="A94" s="65">
        <v>4</v>
      </c>
      <c r="B94" s="66" t="s">
        <v>138</v>
      </c>
      <c r="C94" s="59">
        <f>C96+C97+C98+C99+C95</f>
        <v>0</v>
      </c>
      <c r="D94" s="59">
        <f>D96+D97+D98+D99+D95</f>
        <v>0</v>
      </c>
      <c r="E94" s="59">
        <f>E96+E97+E98+E99+E95</f>
        <v>0</v>
      </c>
      <c r="F94" s="59">
        <f>F96+F97+F98+F99+F95</f>
        <v>0</v>
      </c>
      <c r="G94" s="59">
        <f>G96+G97+G98+G99+G95</f>
        <v>0</v>
      </c>
      <c r="H94" s="100"/>
      <c r="I94" s="61" t="s">
        <v>295</v>
      </c>
      <c r="J94" s="61" t="s">
        <v>295</v>
      </c>
      <c r="K94" s="61" t="s">
        <v>295</v>
      </c>
      <c r="L94" s="61" t="s">
        <v>295</v>
      </c>
      <c r="M94" s="68"/>
      <c r="N94" s="68"/>
    </row>
    <row r="95" spans="1:14">
      <c r="A95" s="57" t="s">
        <v>40</v>
      </c>
      <c r="B95" s="62" t="s">
        <v>278</v>
      </c>
      <c r="C95" s="61"/>
      <c r="D95" s="61"/>
      <c r="E95" s="61"/>
      <c r="F95" s="61"/>
      <c r="G95" s="61"/>
      <c r="H95" s="100"/>
      <c r="I95" s="61" t="s">
        <v>295</v>
      </c>
      <c r="J95" s="61" t="s">
        <v>295</v>
      </c>
      <c r="K95" s="61" t="s">
        <v>295</v>
      </c>
      <c r="L95" s="61" t="s">
        <v>295</v>
      </c>
      <c r="M95" s="68"/>
      <c r="N95" s="68"/>
    </row>
    <row r="96" spans="1:14">
      <c r="A96" s="57" t="s">
        <v>41</v>
      </c>
      <c r="B96" s="62" t="s">
        <v>282</v>
      </c>
      <c r="C96" s="63"/>
      <c r="D96" s="98"/>
      <c r="E96" s="98"/>
      <c r="F96" s="98"/>
      <c r="G96" s="98"/>
      <c r="H96" s="100"/>
      <c r="I96" s="61" t="s">
        <v>295</v>
      </c>
      <c r="J96" s="61" t="s">
        <v>295</v>
      </c>
      <c r="K96" s="61" t="s">
        <v>295</v>
      </c>
      <c r="L96" s="61" t="s">
        <v>295</v>
      </c>
      <c r="M96" s="68"/>
      <c r="N96" s="68"/>
    </row>
    <row r="97" spans="1:14">
      <c r="A97" s="57" t="s">
        <v>42</v>
      </c>
      <c r="B97" s="62" t="s">
        <v>283</v>
      </c>
      <c r="C97" s="63"/>
      <c r="D97" s="98"/>
      <c r="E97" s="98"/>
      <c r="F97" s="98"/>
      <c r="G97" s="98"/>
      <c r="H97" s="100"/>
      <c r="I97" s="61" t="s">
        <v>295</v>
      </c>
      <c r="J97" s="61" t="s">
        <v>295</v>
      </c>
      <c r="K97" s="61" t="s">
        <v>295</v>
      </c>
      <c r="L97" s="61" t="s">
        <v>295</v>
      </c>
      <c r="M97" s="68"/>
      <c r="N97" s="68"/>
    </row>
    <row r="98" spans="1:14" ht="60">
      <c r="A98" s="57" t="s">
        <v>43</v>
      </c>
      <c r="B98" s="62" t="s">
        <v>284</v>
      </c>
      <c r="C98" s="63"/>
      <c r="D98" s="98"/>
      <c r="E98" s="98"/>
      <c r="F98" s="98"/>
      <c r="G98" s="98"/>
      <c r="H98" s="100"/>
      <c r="I98" s="61" t="s">
        <v>295</v>
      </c>
      <c r="J98" s="61" t="s">
        <v>295</v>
      </c>
      <c r="K98" s="61" t="s">
        <v>295</v>
      </c>
      <c r="L98" s="61" t="s">
        <v>295</v>
      </c>
      <c r="M98" s="68"/>
      <c r="N98" s="68"/>
    </row>
    <row r="99" spans="1:14">
      <c r="A99" s="57" t="s">
        <v>44</v>
      </c>
      <c r="B99" s="62" t="s">
        <v>281</v>
      </c>
      <c r="C99" s="63"/>
      <c r="D99" s="98"/>
      <c r="E99" s="98"/>
      <c r="F99" s="98"/>
      <c r="G99" s="98"/>
      <c r="H99" s="100"/>
      <c r="I99" s="61" t="s">
        <v>295</v>
      </c>
      <c r="J99" s="61" t="s">
        <v>295</v>
      </c>
      <c r="K99" s="61" t="s">
        <v>295</v>
      </c>
      <c r="L99" s="61" t="s">
        <v>295</v>
      </c>
      <c r="M99" s="68"/>
      <c r="N99" s="68"/>
    </row>
    <row r="100" spans="1:14">
      <c r="A100" s="57"/>
      <c r="B100" s="62" t="s">
        <v>21</v>
      </c>
      <c r="C100" s="63"/>
      <c r="D100" s="98"/>
      <c r="E100" s="98"/>
      <c r="F100" s="98"/>
      <c r="G100" s="98"/>
      <c r="H100" s="100"/>
      <c r="I100" s="61"/>
      <c r="J100" s="61"/>
      <c r="K100" s="61"/>
      <c r="L100" s="61"/>
      <c r="M100" s="68"/>
      <c r="N100" s="68"/>
    </row>
    <row r="101" spans="1:14" ht="120">
      <c r="A101" s="57" t="s">
        <v>290</v>
      </c>
      <c r="B101" s="62" t="s">
        <v>289</v>
      </c>
      <c r="C101" s="63"/>
      <c r="D101" s="98"/>
      <c r="E101" s="98"/>
      <c r="F101" s="98"/>
      <c r="G101" s="98"/>
      <c r="H101" s="100"/>
      <c r="I101" s="61" t="s">
        <v>295</v>
      </c>
      <c r="J101" s="61" t="s">
        <v>295</v>
      </c>
      <c r="K101" s="61" t="s">
        <v>295</v>
      </c>
      <c r="L101" s="61" t="s">
        <v>295</v>
      </c>
      <c r="M101" s="68"/>
      <c r="N101" s="68"/>
    </row>
    <row r="102" spans="1:14" ht="45">
      <c r="A102" s="57" t="s">
        <v>45</v>
      </c>
      <c r="B102" s="62" t="s">
        <v>271</v>
      </c>
      <c r="C102" s="63"/>
      <c r="D102" s="98"/>
      <c r="E102" s="98"/>
      <c r="F102" s="98"/>
      <c r="G102" s="98"/>
      <c r="H102" s="100"/>
      <c r="I102" s="61" t="s">
        <v>295</v>
      </c>
      <c r="J102" s="61" t="s">
        <v>295</v>
      </c>
      <c r="K102" s="61" t="s">
        <v>295</v>
      </c>
      <c r="L102" s="61" t="s">
        <v>295</v>
      </c>
      <c r="M102" s="68"/>
      <c r="N102" s="68"/>
    </row>
    <row r="103" spans="1:14" ht="28.5">
      <c r="A103" s="65">
        <v>5</v>
      </c>
      <c r="B103" s="66" t="s">
        <v>139</v>
      </c>
      <c r="C103" s="59">
        <f>C104+C107+C110+C113+C114+C117+C120+C121+C122+C123+C126+C127</f>
        <v>2779</v>
      </c>
      <c r="D103" s="59">
        <f t="shared" ref="D103:N103" si="28">D104+D107+D110+D113+D114+D117+D120+D121+D122+D123+D126+D127</f>
        <v>2063.2999999999997</v>
      </c>
      <c r="E103" s="59">
        <f t="shared" si="28"/>
        <v>1444.7000000000003</v>
      </c>
      <c r="F103" s="59">
        <f t="shared" si="28"/>
        <v>1879.5</v>
      </c>
      <c r="G103" s="59">
        <f t="shared" si="28"/>
        <v>1314.8000000000002</v>
      </c>
      <c r="H103" s="100">
        <f t="shared" ref="H78:H141" si="29">G103/D103*100-100</f>
        <v>-36.276838074928499</v>
      </c>
      <c r="I103" s="61" t="s">
        <v>295</v>
      </c>
      <c r="J103" s="61" t="s">
        <v>295</v>
      </c>
      <c r="K103" s="61" t="s">
        <v>295</v>
      </c>
      <c r="L103" s="61" t="s">
        <v>295</v>
      </c>
      <c r="M103" s="59">
        <f t="shared" si="28"/>
        <v>969.8</v>
      </c>
      <c r="N103" s="59">
        <f t="shared" si="28"/>
        <v>760.3</v>
      </c>
    </row>
    <row r="104" spans="1:14">
      <c r="A104" s="57" t="s">
        <v>140</v>
      </c>
      <c r="B104" s="62" t="s">
        <v>141</v>
      </c>
      <c r="C104" s="61">
        <f>C105+C106</f>
        <v>0</v>
      </c>
      <c r="D104" s="61">
        <f t="shared" ref="D104:N104" si="30">D105+D106</f>
        <v>0</v>
      </c>
      <c r="E104" s="61">
        <f t="shared" si="30"/>
        <v>0</v>
      </c>
      <c r="F104" s="61">
        <f t="shared" si="30"/>
        <v>0</v>
      </c>
      <c r="G104" s="61">
        <f t="shared" si="30"/>
        <v>0</v>
      </c>
      <c r="H104" s="100"/>
      <c r="I104" s="61" t="s">
        <v>295</v>
      </c>
      <c r="J104" s="61" t="s">
        <v>295</v>
      </c>
      <c r="K104" s="61" t="s">
        <v>295</v>
      </c>
      <c r="L104" s="61" t="s">
        <v>295</v>
      </c>
      <c r="M104" s="61">
        <f t="shared" si="30"/>
        <v>0</v>
      </c>
      <c r="N104" s="61">
        <f t="shared" si="30"/>
        <v>0</v>
      </c>
    </row>
    <row r="105" spans="1:14">
      <c r="A105" s="57" t="s">
        <v>142</v>
      </c>
      <c r="B105" s="62" t="s">
        <v>143</v>
      </c>
      <c r="C105" s="63"/>
      <c r="D105" s="63"/>
      <c r="E105" s="63"/>
      <c r="F105" s="63"/>
      <c r="G105" s="63"/>
      <c r="H105" s="100"/>
      <c r="I105" s="61" t="s">
        <v>295</v>
      </c>
      <c r="J105" s="61" t="s">
        <v>295</v>
      </c>
      <c r="K105" s="61" t="s">
        <v>295</v>
      </c>
      <c r="L105" s="61" t="s">
        <v>295</v>
      </c>
      <c r="M105" s="63"/>
      <c r="N105" s="63"/>
    </row>
    <row r="106" spans="1:14" ht="30">
      <c r="A106" s="57" t="s">
        <v>144</v>
      </c>
      <c r="B106" s="62" t="s">
        <v>87</v>
      </c>
      <c r="C106" s="63"/>
      <c r="D106" s="63"/>
      <c r="E106" s="63"/>
      <c r="F106" s="63"/>
      <c r="G106" s="63"/>
      <c r="H106" s="100"/>
      <c r="I106" s="61" t="s">
        <v>295</v>
      </c>
      <c r="J106" s="61" t="s">
        <v>295</v>
      </c>
      <c r="K106" s="61" t="s">
        <v>295</v>
      </c>
      <c r="L106" s="61" t="s">
        <v>295</v>
      </c>
      <c r="M106" s="63"/>
      <c r="N106" s="63"/>
    </row>
    <row r="107" spans="1:14" ht="45">
      <c r="A107" s="57" t="s">
        <v>145</v>
      </c>
      <c r="B107" s="62" t="s">
        <v>146</v>
      </c>
      <c r="C107" s="61">
        <f>C108+C109</f>
        <v>234.4</v>
      </c>
      <c r="D107" s="61">
        <f t="shared" ref="D107:N107" si="31">D108+D109</f>
        <v>364.8</v>
      </c>
      <c r="E107" s="61">
        <f t="shared" si="31"/>
        <v>298.5</v>
      </c>
      <c r="F107" s="61">
        <f t="shared" si="31"/>
        <v>338.5</v>
      </c>
      <c r="G107" s="61">
        <f t="shared" si="31"/>
        <v>102.2</v>
      </c>
      <c r="H107" s="100">
        <f t="shared" si="29"/>
        <v>-71.984649122807014</v>
      </c>
      <c r="I107" s="61" t="s">
        <v>295</v>
      </c>
      <c r="J107" s="61" t="s">
        <v>295</v>
      </c>
      <c r="K107" s="61" t="s">
        <v>295</v>
      </c>
      <c r="L107" s="61" t="s">
        <v>295</v>
      </c>
      <c r="M107" s="61">
        <f t="shared" si="31"/>
        <v>0</v>
      </c>
      <c r="N107" s="61">
        <f t="shared" si="31"/>
        <v>0</v>
      </c>
    </row>
    <row r="108" spans="1:14" ht="30">
      <c r="A108" s="57" t="s">
        <v>147</v>
      </c>
      <c r="B108" s="62" t="s">
        <v>148</v>
      </c>
      <c r="C108" s="63">
        <v>234.4</v>
      </c>
      <c r="D108" s="63">
        <v>364.8</v>
      </c>
      <c r="E108" s="63">
        <v>298.5</v>
      </c>
      <c r="F108" s="63">
        <v>338.5</v>
      </c>
      <c r="G108" s="63">
        <v>102.2</v>
      </c>
      <c r="H108" s="100">
        <f t="shared" si="29"/>
        <v>-71.984649122807014</v>
      </c>
      <c r="I108" s="61"/>
      <c r="J108" s="61">
        <v>135</v>
      </c>
      <c r="K108" s="61"/>
      <c r="L108" s="61"/>
      <c r="M108" s="63"/>
      <c r="N108" s="63"/>
    </row>
    <row r="109" spans="1:14" ht="30">
      <c r="A109" s="57" t="s">
        <v>149</v>
      </c>
      <c r="B109" s="62" t="s">
        <v>87</v>
      </c>
      <c r="C109" s="63"/>
      <c r="D109" s="63"/>
      <c r="E109" s="63"/>
      <c r="F109" s="63"/>
      <c r="G109" s="63"/>
      <c r="H109" s="100"/>
      <c r="I109" s="61" t="s">
        <v>295</v>
      </c>
      <c r="J109" s="61" t="s">
        <v>295</v>
      </c>
      <c r="K109" s="61" t="s">
        <v>295</v>
      </c>
      <c r="L109" s="61" t="s">
        <v>295</v>
      </c>
      <c r="M109" s="63"/>
      <c r="N109" s="63"/>
    </row>
    <row r="110" spans="1:14" ht="30">
      <c r="A110" s="57" t="s">
        <v>150</v>
      </c>
      <c r="B110" s="62" t="s">
        <v>151</v>
      </c>
      <c r="C110" s="61">
        <v>7.9</v>
      </c>
      <c r="D110" s="61">
        <f>D111+D112</f>
        <v>58.7</v>
      </c>
      <c r="E110" s="61">
        <f t="shared" ref="E110:F110" si="32">E111+E112</f>
        <v>53.6</v>
      </c>
      <c r="F110" s="61">
        <f t="shared" si="32"/>
        <v>53.6</v>
      </c>
      <c r="G110" s="61">
        <f t="shared" ref="G110:N110" si="33">G111+G112</f>
        <v>10.199999999999999</v>
      </c>
      <c r="H110" s="100">
        <f t="shared" si="29"/>
        <v>-82.623509369676327</v>
      </c>
      <c r="I110" s="61"/>
      <c r="J110" s="61">
        <v>10.199999999999999</v>
      </c>
      <c r="K110" s="61">
        <f t="shared" si="33"/>
        <v>0</v>
      </c>
      <c r="L110" s="61"/>
      <c r="M110" s="61">
        <f t="shared" si="33"/>
        <v>0</v>
      </c>
      <c r="N110" s="61">
        <f t="shared" si="33"/>
        <v>0</v>
      </c>
    </row>
    <row r="111" spans="1:14">
      <c r="A111" s="57" t="s">
        <v>152</v>
      </c>
      <c r="B111" s="62" t="s">
        <v>153</v>
      </c>
      <c r="C111" s="63">
        <v>5.8</v>
      </c>
      <c r="D111" s="63">
        <v>5.0999999999999996</v>
      </c>
      <c r="E111" s="63"/>
      <c r="F111" s="63"/>
      <c r="G111" s="63">
        <v>6.1</v>
      </c>
      <c r="H111" s="100">
        <f t="shared" si="29"/>
        <v>19.607843137254903</v>
      </c>
      <c r="I111" s="63"/>
      <c r="J111" s="63">
        <v>6.1</v>
      </c>
      <c r="K111" s="63">
        <f t="shared" ref="K111" si="34">J111-G111</f>
        <v>0</v>
      </c>
      <c r="L111" s="63"/>
      <c r="M111" s="63"/>
      <c r="N111" s="63"/>
    </row>
    <row r="112" spans="1:14" ht="30">
      <c r="A112" s="57" t="s">
        <v>154</v>
      </c>
      <c r="B112" s="62" t="s">
        <v>87</v>
      </c>
      <c r="C112" s="63">
        <v>2.1</v>
      </c>
      <c r="D112" s="63">
        <v>53.6</v>
      </c>
      <c r="E112" s="63">
        <v>53.6</v>
      </c>
      <c r="F112" s="63">
        <v>53.6</v>
      </c>
      <c r="G112" s="63">
        <v>4.0999999999999996</v>
      </c>
      <c r="H112" s="100">
        <f t="shared" si="29"/>
        <v>-92.350746268656721</v>
      </c>
      <c r="I112" s="63"/>
      <c r="J112" s="63">
        <v>4.0999999999999996</v>
      </c>
      <c r="K112" s="63"/>
      <c r="L112" s="63"/>
      <c r="M112" s="63">
        <v>0</v>
      </c>
      <c r="N112" s="63">
        <v>0</v>
      </c>
    </row>
    <row r="113" spans="1:14">
      <c r="A113" s="57" t="s">
        <v>155</v>
      </c>
      <c r="B113" s="62" t="s">
        <v>156</v>
      </c>
      <c r="C113" s="63"/>
      <c r="D113" s="63"/>
      <c r="E113" s="63"/>
      <c r="F113" s="63"/>
      <c r="G113" s="63"/>
      <c r="H113" s="100"/>
      <c r="I113" s="61" t="s">
        <v>295</v>
      </c>
      <c r="J113" s="61" t="s">
        <v>295</v>
      </c>
      <c r="K113" s="61" t="s">
        <v>295</v>
      </c>
      <c r="L113" s="61" t="s">
        <v>295</v>
      </c>
      <c r="M113" s="63">
        <v>229.1</v>
      </c>
      <c r="N113" s="63"/>
    </row>
    <row r="114" spans="1:14" ht="30">
      <c r="A114" s="57" t="s">
        <v>157</v>
      </c>
      <c r="B114" s="62" t="s">
        <v>158</v>
      </c>
      <c r="C114" s="61">
        <f>C115+C116</f>
        <v>0</v>
      </c>
      <c r="D114" s="61">
        <f t="shared" ref="D114:N114" si="35">D115+D116</f>
        <v>0</v>
      </c>
      <c r="E114" s="61">
        <f t="shared" si="35"/>
        <v>0</v>
      </c>
      <c r="F114" s="61">
        <f t="shared" si="35"/>
        <v>0</v>
      </c>
      <c r="G114" s="61">
        <f t="shared" si="35"/>
        <v>0</v>
      </c>
      <c r="H114" s="100"/>
      <c r="I114" s="61" t="s">
        <v>295</v>
      </c>
      <c r="J114" s="61" t="s">
        <v>295</v>
      </c>
      <c r="K114" s="61" t="s">
        <v>295</v>
      </c>
      <c r="L114" s="61" t="s">
        <v>295</v>
      </c>
      <c r="M114" s="61">
        <f t="shared" si="35"/>
        <v>0</v>
      </c>
      <c r="N114" s="61">
        <f t="shared" si="35"/>
        <v>0</v>
      </c>
    </row>
    <row r="115" spans="1:14" ht="30">
      <c r="A115" s="57" t="s">
        <v>159</v>
      </c>
      <c r="B115" s="62" t="s">
        <v>160</v>
      </c>
      <c r="C115" s="63"/>
      <c r="D115" s="63"/>
      <c r="E115" s="63"/>
      <c r="F115" s="63"/>
      <c r="G115" s="63"/>
      <c r="H115" s="100"/>
      <c r="I115" s="61" t="s">
        <v>295</v>
      </c>
      <c r="J115" s="61" t="s">
        <v>295</v>
      </c>
      <c r="K115" s="61" t="s">
        <v>295</v>
      </c>
      <c r="L115" s="61" t="s">
        <v>295</v>
      </c>
      <c r="M115" s="63"/>
      <c r="N115" s="63"/>
    </row>
    <row r="116" spans="1:14" ht="30">
      <c r="A116" s="57" t="s">
        <v>161</v>
      </c>
      <c r="B116" s="62" t="s">
        <v>87</v>
      </c>
      <c r="C116" s="63"/>
      <c r="D116" s="63"/>
      <c r="E116" s="63"/>
      <c r="F116" s="63"/>
      <c r="G116" s="63"/>
      <c r="H116" s="100"/>
      <c r="I116" s="61" t="s">
        <v>295</v>
      </c>
      <c r="J116" s="61" t="s">
        <v>295</v>
      </c>
      <c r="K116" s="61" t="s">
        <v>295</v>
      </c>
      <c r="L116" s="61" t="s">
        <v>295</v>
      </c>
      <c r="M116" s="63"/>
      <c r="N116" s="63"/>
    </row>
    <row r="117" spans="1:14" ht="30">
      <c r="A117" s="57" t="s">
        <v>162</v>
      </c>
      <c r="B117" s="62" t="s">
        <v>163</v>
      </c>
      <c r="C117" s="61">
        <f>C118+C119</f>
        <v>294.60000000000002</v>
      </c>
      <c r="D117" s="61">
        <f t="shared" ref="D117:F117" si="36">D118+D119</f>
        <v>339.2</v>
      </c>
      <c r="E117" s="61">
        <f t="shared" si="36"/>
        <v>193.8</v>
      </c>
      <c r="F117" s="61">
        <f t="shared" si="36"/>
        <v>277</v>
      </c>
      <c r="G117" s="61">
        <f>G118</f>
        <v>343.1</v>
      </c>
      <c r="H117" s="100">
        <f t="shared" si="29"/>
        <v>1.1497641509434118</v>
      </c>
      <c r="I117" s="61">
        <f t="shared" ref="H117:N117" si="37">I118</f>
        <v>0</v>
      </c>
      <c r="J117" s="61">
        <f t="shared" si="37"/>
        <v>342.6</v>
      </c>
      <c r="K117" s="61">
        <f t="shared" si="37"/>
        <v>-0.5</v>
      </c>
      <c r="L117" s="61">
        <f t="shared" si="37"/>
        <v>0</v>
      </c>
      <c r="M117" s="61">
        <f t="shared" si="37"/>
        <v>343.1</v>
      </c>
      <c r="N117" s="61">
        <f t="shared" si="37"/>
        <v>343.1</v>
      </c>
    </row>
    <row r="118" spans="1:14">
      <c r="A118" s="57" t="s">
        <v>164</v>
      </c>
      <c r="B118" s="62" t="s">
        <v>165</v>
      </c>
      <c r="C118" s="63">
        <v>294.60000000000002</v>
      </c>
      <c r="D118" s="63">
        <v>339.2</v>
      </c>
      <c r="E118" s="63">
        <v>193.8</v>
      </c>
      <c r="F118" s="63">
        <v>277</v>
      </c>
      <c r="G118" s="63">
        <v>343.1</v>
      </c>
      <c r="H118" s="100">
        <f t="shared" si="29"/>
        <v>1.1497641509434118</v>
      </c>
      <c r="I118" s="61"/>
      <c r="J118" s="63">
        <v>342.6</v>
      </c>
      <c r="K118" s="63">
        <f t="shared" ref="K118:K119" si="38">J118-G118</f>
        <v>-0.5</v>
      </c>
      <c r="L118" s="61"/>
      <c r="M118" s="63">
        <v>343.1</v>
      </c>
      <c r="N118" s="63">
        <v>343.1</v>
      </c>
    </row>
    <row r="119" spans="1:14" ht="30">
      <c r="A119" s="57" t="s">
        <v>166</v>
      </c>
      <c r="B119" s="62" t="s">
        <v>167</v>
      </c>
      <c r="C119" s="63"/>
      <c r="D119" s="63"/>
      <c r="E119" s="63"/>
      <c r="F119" s="63"/>
      <c r="G119" s="63"/>
      <c r="H119" s="100"/>
      <c r="I119" s="61"/>
      <c r="J119" s="63"/>
      <c r="K119" s="63">
        <f t="shared" si="38"/>
        <v>0</v>
      </c>
      <c r="L119" s="61"/>
      <c r="M119" s="63"/>
      <c r="N119" s="63"/>
    </row>
    <row r="120" spans="1:14">
      <c r="A120" s="57" t="s">
        <v>270</v>
      </c>
      <c r="B120" s="62" t="s">
        <v>170</v>
      </c>
      <c r="C120" s="63"/>
      <c r="D120" s="63">
        <v>5</v>
      </c>
      <c r="E120" s="63"/>
      <c r="F120" s="63"/>
      <c r="G120" s="63"/>
      <c r="H120" s="100"/>
      <c r="I120" s="61" t="s">
        <v>295</v>
      </c>
      <c r="J120" s="61" t="s">
        <v>295</v>
      </c>
      <c r="K120" s="61" t="s">
        <v>295</v>
      </c>
      <c r="L120" s="61" t="s">
        <v>295</v>
      </c>
      <c r="M120" s="63"/>
      <c r="N120" s="63"/>
    </row>
    <row r="121" spans="1:14">
      <c r="A121" s="57" t="s">
        <v>169</v>
      </c>
      <c r="B121" s="62" t="s">
        <v>172</v>
      </c>
      <c r="C121" s="63"/>
      <c r="D121" s="63"/>
      <c r="E121" s="63"/>
      <c r="F121" s="63"/>
      <c r="G121" s="63"/>
      <c r="H121" s="100"/>
      <c r="I121" s="61" t="s">
        <v>295</v>
      </c>
      <c r="J121" s="61" t="s">
        <v>295</v>
      </c>
      <c r="K121" s="61" t="s">
        <v>295</v>
      </c>
      <c r="L121" s="61" t="s">
        <v>295</v>
      </c>
      <c r="M121" s="63"/>
      <c r="N121" s="63"/>
    </row>
    <row r="122" spans="1:14" ht="30">
      <c r="A122" s="57" t="s">
        <v>171</v>
      </c>
      <c r="B122" s="62" t="s">
        <v>174</v>
      </c>
      <c r="C122" s="63"/>
      <c r="D122" s="63"/>
      <c r="E122" s="63"/>
      <c r="F122" s="63"/>
      <c r="G122" s="63"/>
      <c r="H122" s="100"/>
      <c r="I122" s="61" t="s">
        <v>295</v>
      </c>
      <c r="J122" s="61" t="s">
        <v>295</v>
      </c>
      <c r="K122" s="61" t="s">
        <v>295</v>
      </c>
      <c r="L122" s="61" t="s">
        <v>295</v>
      </c>
      <c r="M122" s="63"/>
      <c r="N122" s="63"/>
    </row>
    <row r="123" spans="1:14" ht="30">
      <c r="A123" s="57" t="s">
        <v>173</v>
      </c>
      <c r="B123" s="62" t="s">
        <v>176</v>
      </c>
      <c r="C123" s="63"/>
      <c r="D123" s="63"/>
      <c r="E123" s="63"/>
      <c r="F123" s="63"/>
      <c r="G123" s="63"/>
      <c r="H123" s="100"/>
      <c r="I123" s="61" t="s">
        <v>295</v>
      </c>
      <c r="J123" s="61" t="s">
        <v>295</v>
      </c>
      <c r="K123" s="61" t="s">
        <v>295</v>
      </c>
      <c r="L123" s="61" t="s">
        <v>295</v>
      </c>
      <c r="M123" s="63"/>
      <c r="N123" s="63"/>
    </row>
    <row r="124" spans="1:14" ht="45">
      <c r="A124" s="57" t="s">
        <v>175</v>
      </c>
      <c r="B124" s="62" t="s">
        <v>168</v>
      </c>
      <c r="C124" s="63"/>
      <c r="D124" s="63"/>
      <c r="E124" s="63"/>
      <c r="F124" s="63"/>
      <c r="G124" s="63"/>
      <c r="H124" s="100"/>
      <c r="I124" s="61" t="s">
        <v>295</v>
      </c>
      <c r="J124" s="61" t="s">
        <v>295</v>
      </c>
      <c r="K124" s="61" t="s">
        <v>295</v>
      </c>
      <c r="L124" s="61" t="s">
        <v>295</v>
      </c>
      <c r="M124" s="63"/>
      <c r="N124" s="63"/>
    </row>
    <row r="125" spans="1:14" ht="75">
      <c r="A125" s="57" t="s">
        <v>177</v>
      </c>
      <c r="B125" s="62" t="s">
        <v>274</v>
      </c>
      <c r="C125" s="63">
        <f>C126</f>
        <v>74.7</v>
      </c>
      <c r="D125" s="63">
        <f t="shared" ref="D125:H125" si="39">D126</f>
        <v>64.099999999999994</v>
      </c>
      <c r="E125" s="63">
        <f t="shared" si="39"/>
        <v>58.7</v>
      </c>
      <c r="F125" s="63">
        <f t="shared" si="39"/>
        <v>64.099999999999994</v>
      </c>
      <c r="G125" s="63">
        <f t="shared" si="39"/>
        <v>76.900000000000006</v>
      </c>
      <c r="H125" s="100">
        <f t="shared" si="29"/>
        <v>19.968798751950104</v>
      </c>
      <c r="I125" s="61" t="s">
        <v>295</v>
      </c>
      <c r="J125" s="61" t="s">
        <v>295</v>
      </c>
      <c r="K125" s="61" t="s">
        <v>295</v>
      </c>
      <c r="L125" s="61" t="s">
        <v>295</v>
      </c>
      <c r="M125" s="63">
        <v>60</v>
      </c>
      <c r="N125" s="63">
        <v>62.4</v>
      </c>
    </row>
    <row r="126" spans="1:14" ht="75">
      <c r="A126" s="57" t="s">
        <v>178</v>
      </c>
      <c r="B126" s="62" t="s">
        <v>275</v>
      </c>
      <c r="C126" s="63">
        <v>74.7</v>
      </c>
      <c r="D126" s="63">
        <v>64.099999999999994</v>
      </c>
      <c r="E126" s="63">
        <v>58.7</v>
      </c>
      <c r="F126" s="63">
        <v>64.099999999999994</v>
      </c>
      <c r="G126" s="63">
        <v>76.900000000000006</v>
      </c>
      <c r="H126" s="100">
        <f t="shared" si="29"/>
        <v>19.968798751950104</v>
      </c>
      <c r="I126" s="61" t="s">
        <v>295</v>
      </c>
      <c r="J126" s="61" t="s">
        <v>295</v>
      </c>
      <c r="K126" s="61" t="s">
        <v>295</v>
      </c>
      <c r="L126" s="61" t="s">
        <v>295</v>
      </c>
      <c r="M126" s="63">
        <v>75.5</v>
      </c>
      <c r="N126" s="63">
        <v>78.5</v>
      </c>
    </row>
    <row r="127" spans="1:14">
      <c r="A127" s="57" t="s">
        <v>179</v>
      </c>
      <c r="B127" s="62" t="s">
        <v>180</v>
      </c>
      <c r="C127" s="61">
        <f>SUM(C128:C159)</f>
        <v>2167.4</v>
      </c>
      <c r="D127" s="61">
        <f t="shared" ref="D127:N127" si="40">SUM(D128:D159)</f>
        <v>1231.4999999999998</v>
      </c>
      <c r="E127" s="61">
        <f t="shared" si="40"/>
        <v>840.1</v>
      </c>
      <c r="F127" s="61">
        <f t="shared" si="40"/>
        <v>1146.3</v>
      </c>
      <c r="G127" s="61">
        <f t="shared" si="40"/>
        <v>782.40000000000009</v>
      </c>
      <c r="H127" s="100">
        <f t="shared" si="29"/>
        <v>-36.467722289890361</v>
      </c>
      <c r="I127" s="61" t="s">
        <v>295</v>
      </c>
      <c r="J127" s="61" t="s">
        <v>295</v>
      </c>
      <c r="K127" s="61" t="s">
        <v>295</v>
      </c>
      <c r="L127" s="61" t="s">
        <v>295</v>
      </c>
      <c r="M127" s="61">
        <f t="shared" si="40"/>
        <v>322.09999999999997</v>
      </c>
      <c r="N127" s="61">
        <f t="shared" si="40"/>
        <v>338.7</v>
      </c>
    </row>
    <row r="128" spans="1:14" ht="25.5">
      <c r="A128" s="57" t="s">
        <v>181</v>
      </c>
      <c r="B128" s="70" t="s">
        <v>182</v>
      </c>
      <c r="C128" s="63">
        <v>165.8</v>
      </c>
      <c r="D128" s="63"/>
      <c r="E128" s="63"/>
      <c r="F128" s="63"/>
      <c r="G128" s="63"/>
      <c r="H128" s="100"/>
      <c r="I128" s="61" t="s">
        <v>295</v>
      </c>
      <c r="J128" s="61" t="s">
        <v>295</v>
      </c>
      <c r="K128" s="61" t="s">
        <v>295</v>
      </c>
      <c r="L128" s="61" t="s">
        <v>295</v>
      </c>
      <c r="M128" s="63"/>
      <c r="N128" s="63"/>
    </row>
    <row r="129" spans="1:14" ht="102">
      <c r="A129" s="57" t="s">
        <v>183</v>
      </c>
      <c r="B129" s="70" t="s">
        <v>184</v>
      </c>
      <c r="C129" s="63"/>
      <c r="D129" s="63"/>
      <c r="E129" s="63"/>
      <c r="F129" s="63"/>
      <c r="G129" s="63"/>
      <c r="H129" s="100"/>
      <c r="I129" s="61" t="s">
        <v>295</v>
      </c>
      <c r="J129" s="61" t="s">
        <v>295</v>
      </c>
      <c r="K129" s="61" t="s">
        <v>295</v>
      </c>
      <c r="L129" s="61" t="s">
        <v>295</v>
      </c>
      <c r="M129" s="63"/>
      <c r="N129" s="63"/>
    </row>
    <row r="130" spans="1:14" ht="25.5">
      <c r="A130" s="57" t="s">
        <v>185</v>
      </c>
      <c r="B130" s="70" t="s">
        <v>186</v>
      </c>
      <c r="D130" s="63"/>
      <c r="E130" s="63"/>
      <c r="F130" s="63"/>
      <c r="G130" s="63"/>
      <c r="H130" s="100"/>
      <c r="I130" s="61" t="s">
        <v>295</v>
      </c>
      <c r="J130" s="61" t="s">
        <v>295</v>
      </c>
      <c r="K130" s="61" t="s">
        <v>295</v>
      </c>
      <c r="L130" s="61" t="s">
        <v>295</v>
      </c>
      <c r="M130" s="63"/>
      <c r="N130" s="63"/>
    </row>
    <row r="131" spans="1:14">
      <c r="A131" s="57" t="s">
        <v>187</v>
      </c>
      <c r="B131" s="70" t="s">
        <v>188</v>
      </c>
      <c r="C131" s="63">
        <v>15</v>
      </c>
      <c r="D131" s="63">
        <v>14</v>
      </c>
      <c r="E131" s="63">
        <v>14</v>
      </c>
      <c r="F131" s="63">
        <v>14</v>
      </c>
      <c r="G131" s="63"/>
      <c r="H131" s="100">
        <f t="shared" si="29"/>
        <v>-100</v>
      </c>
      <c r="I131" s="61" t="s">
        <v>295</v>
      </c>
      <c r="J131" s="61" t="s">
        <v>295</v>
      </c>
      <c r="K131" s="61" t="s">
        <v>295</v>
      </c>
      <c r="L131" s="61" t="s">
        <v>295</v>
      </c>
      <c r="M131" s="63"/>
      <c r="N131" s="63"/>
    </row>
    <row r="132" spans="1:14" ht="38.25">
      <c r="A132" s="57" t="s">
        <v>189</v>
      </c>
      <c r="B132" s="70" t="s">
        <v>190</v>
      </c>
      <c r="C132" s="63">
        <v>3</v>
      </c>
      <c r="D132" s="63">
        <v>18.600000000000001</v>
      </c>
      <c r="E132" s="63">
        <v>18.600000000000001</v>
      </c>
      <c r="F132" s="63">
        <v>18.600000000000001</v>
      </c>
      <c r="G132" s="63">
        <v>17</v>
      </c>
      <c r="H132" s="100">
        <f t="shared" si="29"/>
        <v>-8.6021505376344152</v>
      </c>
      <c r="I132" s="61" t="s">
        <v>295</v>
      </c>
      <c r="J132" s="61" t="s">
        <v>295</v>
      </c>
      <c r="K132" s="61" t="s">
        <v>295</v>
      </c>
      <c r="L132" s="61" t="s">
        <v>295</v>
      </c>
      <c r="M132" s="63"/>
      <c r="N132" s="63"/>
    </row>
    <row r="133" spans="1:14" ht="25.5">
      <c r="A133" s="57" t="s">
        <v>191</v>
      </c>
      <c r="B133" s="70" t="s">
        <v>192</v>
      </c>
      <c r="C133" s="63"/>
      <c r="D133" s="63">
        <v>12</v>
      </c>
      <c r="E133" s="63">
        <v>9.4</v>
      </c>
      <c r="F133" s="63">
        <v>12</v>
      </c>
      <c r="G133" s="63">
        <v>15</v>
      </c>
      <c r="H133" s="100">
        <f t="shared" si="29"/>
        <v>25</v>
      </c>
      <c r="I133" s="61" t="s">
        <v>295</v>
      </c>
      <c r="J133" s="61" t="s">
        <v>295</v>
      </c>
      <c r="K133" s="61" t="s">
        <v>295</v>
      </c>
      <c r="L133" s="61" t="s">
        <v>295</v>
      </c>
      <c r="M133" s="63"/>
      <c r="N133" s="63"/>
    </row>
    <row r="134" spans="1:14" ht="25.5">
      <c r="A134" s="57" t="s">
        <v>193</v>
      </c>
      <c r="B134" s="70" t="s">
        <v>194</v>
      </c>
      <c r="C134" s="63">
        <v>1.4</v>
      </c>
      <c r="D134" s="63">
        <v>4</v>
      </c>
      <c r="E134" s="63">
        <v>3.2</v>
      </c>
      <c r="F134" s="63">
        <v>4</v>
      </c>
      <c r="G134" s="63">
        <v>2</v>
      </c>
      <c r="H134" s="100">
        <f t="shared" si="29"/>
        <v>-50</v>
      </c>
      <c r="I134" s="61" t="s">
        <v>295</v>
      </c>
      <c r="J134" s="61" t="s">
        <v>295</v>
      </c>
      <c r="K134" s="61" t="s">
        <v>295</v>
      </c>
      <c r="L134" s="61" t="s">
        <v>295</v>
      </c>
      <c r="M134" s="63"/>
      <c r="N134" s="63"/>
    </row>
    <row r="135" spans="1:14" ht="25.5">
      <c r="A135" s="57" t="s">
        <v>195</v>
      </c>
      <c r="B135" s="70" t="s">
        <v>196</v>
      </c>
      <c r="C135" s="63">
        <v>184</v>
      </c>
      <c r="D135" s="63">
        <v>178.5</v>
      </c>
      <c r="E135" s="63">
        <v>112.4</v>
      </c>
      <c r="F135" s="63">
        <v>178.5</v>
      </c>
      <c r="G135" s="63">
        <v>127.8</v>
      </c>
      <c r="H135" s="100">
        <f t="shared" si="29"/>
        <v>-28.403361344537814</v>
      </c>
      <c r="I135" s="61" t="s">
        <v>295</v>
      </c>
      <c r="J135" s="61" t="s">
        <v>295</v>
      </c>
      <c r="K135" s="61" t="s">
        <v>295</v>
      </c>
      <c r="L135" s="61" t="s">
        <v>295</v>
      </c>
      <c r="M135" s="63">
        <v>75.7</v>
      </c>
      <c r="N135" s="63"/>
    </row>
    <row r="136" spans="1:14" ht="25.5">
      <c r="A136" s="57" t="s">
        <v>197</v>
      </c>
      <c r="B136" s="70" t="s">
        <v>198</v>
      </c>
      <c r="C136" s="63"/>
      <c r="D136" s="63"/>
      <c r="E136" s="63"/>
      <c r="F136" s="63"/>
      <c r="G136" s="63"/>
      <c r="H136" s="100"/>
      <c r="I136" s="61"/>
      <c r="J136" s="61"/>
      <c r="K136" s="61"/>
      <c r="L136" s="61"/>
      <c r="M136" s="63"/>
      <c r="N136" s="63"/>
    </row>
    <row r="137" spans="1:14" ht="25.5">
      <c r="A137" s="57" t="s">
        <v>199</v>
      </c>
      <c r="B137" s="70" t="s">
        <v>200</v>
      </c>
      <c r="C137" s="63">
        <v>7.5</v>
      </c>
      <c r="D137" s="63">
        <v>7.6</v>
      </c>
      <c r="E137" s="63">
        <v>6.1</v>
      </c>
      <c r="F137" s="63">
        <v>6.1</v>
      </c>
      <c r="G137" s="63">
        <v>7</v>
      </c>
      <c r="H137" s="100">
        <f t="shared" si="29"/>
        <v>-7.8947368421052602</v>
      </c>
      <c r="I137" s="61" t="s">
        <v>295</v>
      </c>
      <c r="J137" s="61" t="s">
        <v>295</v>
      </c>
      <c r="K137" s="61" t="s">
        <v>295</v>
      </c>
      <c r="L137" s="61" t="s">
        <v>295</v>
      </c>
      <c r="M137" s="63"/>
      <c r="N137" s="63"/>
    </row>
    <row r="138" spans="1:14" ht="25.5">
      <c r="A138" s="57" t="s">
        <v>201</v>
      </c>
      <c r="B138" s="70" t="s">
        <v>202</v>
      </c>
      <c r="C138" s="63"/>
      <c r="D138" s="63"/>
      <c r="E138" s="63"/>
      <c r="F138" s="63"/>
      <c r="G138" s="63"/>
      <c r="H138" s="100"/>
      <c r="I138" s="61" t="s">
        <v>295</v>
      </c>
      <c r="J138" s="61" t="s">
        <v>295</v>
      </c>
      <c r="K138" s="61" t="s">
        <v>295</v>
      </c>
      <c r="L138" s="61" t="s">
        <v>295</v>
      </c>
      <c r="M138" s="63"/>
      <c r="N138" s="63"/>
    </row>
    <row r="139" spans="1:14">
      <c r="A139" s="57" t="s">
        <v>203</v>
      </c>
      <c r="B139" s="70" t="s">
        <v>204</v>
      </c>
      <c r="C139" s="63">
        <v>39.799999999999997</v>
      </c>
      <c r="D139" s="63">
        <v>42</v>
      </c>
      <c r="E139" s="63">
        <v>17.399999999999999</v>
      </c>
      <c r="F139" s="63">
        <v>42</v>
      </c>
      <c r="G139" s="63">
        <v>24</v>
      </c>
      <c r="H139" s="100">
        <f t="shared" si="29"/>
        <v>-42.857142857142861</v>
      </c>
      <c r="I139" s="61" t="s">
        <v>295</v>
      </c>
      <c r="J139" s="61" t="s">
        <v>295</v>
      </c>
      <c r="K139" s="61" t="s">
        <v>295</v>
      </c>
      <c r="L139" s="61" t="s">
        <v>295</v>
      </c>
      <c r="M139" s="63">
        <v>20.399999999999999</v>
      </c>
      <c r="N139" s="63"/>
    </row>
    <row r="140" spans="1:14" ht="25.5">
      <c r="A140" s="57" t="s">
        <v>205</v>
      </c>
      <c r="B140" s="70" t="s">
        <v>206</v>
      </c>
      <c r="C140" s="63">
        <v>37.1</v>
      </c>
      <c r="D140" s="98">
        <v>47.4</v>
      </c>
      <c r="E140" s="98">
        <v>30.9</v>
      </c>
      <c r="F140" s="98">
        <v>47.4</v>
      </c>
      <c r="G140" s="98">
        <v>45</v>
      </c>
      <c r="H140" s="100">
        <f t="shared" si="29"/>
        <v>-5.0632911392405049</v>
      </c>
      <c r="I140" s="61" t="s">
        <v>295</v>
      </c>
      <c r="J140" s="61" t="s">
        <v>295</v>
      </c>
      <c r="K140" s="61" t="s">
        <v>295</v>
      </c>
      <c r="L140" s="61" t="s">
        <v>295</v>
      </c>
      <c r="M140" s="68"/>
      <c r="N140" s="68"/>
    </row>
    <row r="141" spans="1:14" ht="25.5">
      <c r="A141" s="57" t="s">
        <v>207</v>
      </c>
      <c r="B141" s="70" t="s">
        <v>208</v>
      </c>
      <c r="C141" s="63">
        <v>18.2</v>
      </c>
      <c r="D141" s="98">
        <v>30.4</v>
      </c>
      <c r="E141" s="98">
        <v>30.4</v>
      </c>
      <c r="F141" s="98">
        <v>30.4</v>
      </c>
      <c r="G141" s="98">
        <v>20</v>
      </c>
      <c r="H141" s="100">
        <f t="shared" si="29"/>
        <v>-34.210526315789465</v>
      </c>
      <c r="I141" s="61"/>
      <c r="J141" s="61">
        <v>10</v>
      </c>
      <c r="K141" s="61"/>
      <c r="L141" s="61"/>
      <c r="M141" s="68"/>
      <c r="N141" s="68"/>
    </row>
    <row r="142" spans="1:14" ht="51">
      <c r="A142" s="57" t="s">
        <v>209</v>
      </c>
      <c r="B142" s="70" t="s">
        <v>210</v>
      </c>
      <c r="C142" s="63">
        <v>16.399999999999999</v>
      </c>
      <c r="D142" s="98">
        <v>115</v>
      </c>
      <c r="E142" s="98">
        <v>18</v>
      </c>
      <c r="F142" s="98">
        <v>71</v>
      </c>
      <c r="G142" s="98"/>
      <c r="H142" s="100">
        <f t="shared" ref="H142:H160" si="41">G142/D142*100-100</f>
        <v>-100</v>
      </c>
      <c r="I142" s="61" t="s">
        <v>295</v>
      </c>
      <c r="J142" s="61" t="s">
        <v>295</v>
      </c>
      <c r="K142" s="61" t="s">
        <v>295</v>
      </c>
      <c r="L142" s="61" t="s">
        <v>295</v>
      </c>
      <c r="M142" s="68"/>
      <c r="N142" s="68"/>
    </row>
    <row r="143" spans="1:14" ht="51">
      <c r="A143" s="57" t="s">
        <v>211</v>
      </c>
      <c r="B143" s="70" t="s">
        <v>212</v>
      </c>
      <c r="C143" s="63">
        <v>14.1</v>
      </c>
      <c r="D143" s="98">
        <v>14.9</v>
      </c>
      <c r="E143" s="98">
        <v>13.6</v>
      </c>
      <c r="F143" s="98">
        <v>14.9</v>
      </c>
      <c r="G143" s="98">
        <v>16.8</v>
      </c>
      <c r="H143" s="100">
        <f t="shared" si="41"/>
        <v>12.75167785234899</v>
      </c>
      <c r="I143" s="61" t="s">
        <v>295</v>
      </c>
      <c r="J143" s="61" t="s">
        <v>295</v>
      </c>
      <c r="K143" s="61" t="s">
        <v>295</v>
      </c>
      <c r="L143" s="61" t="s">
        <v>295</v>
      </c>
      <c r="M143" s="68">
        <v>16.8</v>
      </c>
      <c r="N143" s="68"/>
    </row>
    <row r="144" spans="1:14">
      <c r="A144" s="57" t="s">
        <v>213</v>
      </c>
      <c r="B144" s="70" t="s">
        <v>214</v>
      </c>
      <c r="C144" s="63"/>
      <c r="D144" s="98"/>
      <c r="E144" s="98"/>
      <c r="F144" s="98"/>
      <c r="G144" s="98"/>
      <c r="H144" s="100"/>
      <c r="I144" s="61" t="s">
        <v>295</v>
      </c>
      <c r="J144" s="61" t="s">
        <v>295</v>
      </c>
      <c r="K144" s="61" t="s">
        <v>295</v>
      </c>
      <c r="L144" s="61" t="s">
        <v>295</v>
      </c>
      <c r="M144" s="68"/>
      <c r="N144" s="68"/>
    </row>
    <row r="145" spans="1:14">
      <c r="A145" s="57" t="s">
        <v>215</v>
      </c>
      <c r="B145" s="70" t="s">
        <v>216</v>
      </c>
      <c r="C145" s="63">
        <v>3.5</v>
      </c>
      <c r="D145" s="98">
        <v>5</v>
      </c>
      <c r="E145" s="98"/>
      <c r="F145" s="98">
        <v>5</v>
      </c>
      <c r="G145" s="98"/>
      <c r="H145" s="100">
        <f t="shared" si="41"/>
        <v>-100</v>
      </c>
      <c r="I145" s="61"/>
      <c r="J145" s="61"/>
      <c r="K145" s="61"/>
      <c r="L145" s="61"/>
      <c r="M145" s="68"/>
      <c r="N145" s="68"/>
    </row>
    <row r="146" spans="1:14">
      <c r="A146" s="57" t="s">
        <v>217</v>
      </c>
      <c r="B146" s="70" t="s">
        <v>218</v>
      </c>
      <c r="C146" s="63">
        <v>0.3</v>
      </c>
      <c r="D146" s="98">
        <v>40</v>
      </c>
      <c r="E146" s="98">
        <v>0.3</v>
      </c>
      <c r="F146" s="98">
        <v>0.3</v>
      </c>
      <c r="G146" s="98"/>
      <c r="H146" s="100">
        <f t="shared" si="41"/>
        <v>-100</v>
      </c>
      <c r="I146" s="61"/>
      <c r="J146" s="61"/>
      <c r="K146" s="61"/>
      <c r="L146" s="61"/>
      <c r="M146" s="68"/>
      <c r="N146" s="68"/>
    </row>
    <row r="147" spans="1:14">
      <c r="A147" s="57" t="s">
        <v>219</v>
      </c>
      <c r="B147" s="70" t="s">
        <v>220</v>
      </c>
      <c r="C147" s="63"/>
      <c r="D147" s="98"/>
      <c r="E147" s="98"/>
      <c r="F147" s="98"/>
      <c r="G147" s="98"/>
      <c r="H147" s="100"/>
      <c r="I147" s="61" t="s">
        <v>295</v>
      </c>
      <c r="J147" s="61" t="s">
        <v>295</v>
      </c>
      <c r="K147" s="61" t="s">
        <v>295</v>
      </c>
      <c r="L147" s="61" t="s">
        <v>295</v>
      </c>
      <c r="M147" s="68"/>
      <c r="N147" s="68"/>
    </row>
    <row r="148" spans="1:14">
      <c r="A148" s="57" t="s">
        <v>221</v>
      </c>
      <c r="B148" s="70" t="s">
        <v>222</v>
      </c>
      <c r="C148" s="63"/>
      <c r="D148" s="98"/>
      <c r="E148" s="98"/>
      <c r="F148" s="98"/>
      <c r="G148" s="98"/>
      <c r="H148" s="100"/>
      <c r="I148" s="61" t="s">
        <v>295</v>
      </c>
      <c r="J148" s="61" t="s">
        <v>295</v>
      </c>
      <c r="K148" s="61" t="s">
        <v>295</v>
      </c>
      <c r="L148" s="61" t="s">
        <v>295</v>
      </c>
      <c r="M148" s="68"/>
      <c r="N148" s="68"/>
    </row>
    <row r="149" spans="1:14" ht="25.5">
      <c r="A149" s="57" t="s">
        <v>223</v>
      </c>
      <c r="B149" s="70" t="s">
        <v>224</v>
      </c>
      <c r="C149" s="63"/>
      <c r="D149" s="98"/>
      <c r="E149" s="98"/>
      <c r="F149" s="98"/>
      <c r="G149" s="98"/>
      <c r="H149" s="100"/>
      <c r="I149" s="61" t="s">
        <v>295</v>
      </c>
      <c r="J149" s="61" t="s">
        <v>295</v>
      </c>
      <c r="K149" s="61" t="s">
        <v>295</v>
      </c>
      <c r="L149" s="61" t="s">
        <v>295</v>
      </c>
      <c r="M149" s="68"/>
      <c r="N149" s="68"/>
    </row>
    <row r="150" spans="1:14" ht="25.5">
      <c r="A150" s="57" t="s">
        <v>225</v>
      </c>
      <c r="B150" s="70" t="s">
        <v>226</v>
      </c>
      <c r="C150" s="63"/>
      <c r="D150" s="98"/>
      <c r="E150" s="98"/>
      <c r="F150" s="98"/>
      <c r="G150" s="98"/>
      <c r="H150" s="100"/>
      <c r="I150" s="61" t="s">
        <v>295</v>
      </c>
      <c r="J150" s="61" t="s">
        <v>295</v>
      </c>
      <c r="K150" s="61" t="s">
        <v>295</v>
      </c>
      <c r="L150" s="61" t="s">
        <v>295</v>
      </c>
      <c r="M150" s="68"/>
      <c r="N150" s="68"/>
    </row>
    <row r="151" spans="1:14" ht="25.5">
      <c r="A151" s="57" t="s">
        <v>227</v>
      </c>
      <c r="B151" s="70" t="s">
        <v>228</v>
      </c>
      <c r="C151" s="63">
        <v>20</v>
      </c>
      <c r="D151" s="98">
        <v>20</v>
      </c>
      <c r="E151" s="98">
        <v>20</v>
      </c>
      <c r="F151" s="98">
        <v>20</v>
      </c>
      <c r="G151" s="98"/>
      <c r="H151" s="100">
        <f t="shared" si="41"/>
        <v>-100</v>
      </c>
      <c r="I151" s="61"/>
      <c r="J151" s="61"/>
      <c r="K151" s="61"/>
      <c r="L151" s="61"/>
      <c r="M151" s="68"/>
      <c r="N151" s="68"/>
    </row>
    <row r="152" spans="1:14" ht="63.75">
      <c r="A152" s="57" t="s">
        <v>229</v>
      </c>
      <c r="B152" s="70" t="s">
        <v>249</v>
      </c>
      <c r="C152" s="63"/>
      <c r="D152" s="98"/>
      <c r="E152" s="98"/>
      <c r="F152" s="98"/>
      <c r="G152" s="98"/>
      <c r="H152" s="100"/>
      <c r="I152" s="61" t="s">
        <v>295</v>
      </c>
      <c r="J152" s="61" t="s">
        <v>295</v>
      </c>
      <c r="K152" s="61" t="s">
        <v>295</v>
      </c>
      <c r="L152" s="61" t="s">
        <v>295</v>
      </c>
      <c r="M152" s="68"/>
      <c r="N152" s="68"/>
    </row>
    <row r="153" spans="1:14" ht="25.5">
      <c r="A153" s="57" t="s">
        <v>230</v>
      </c>
      <c r="B153" s="70" t="s">
        <v>231</v>
      </c>
      <c r="C153" s="63">
        <v>3</v>
      </c>
      <c r="D153" s="98">
        <v>3</v>
      </c>
      <c r="E153" s="98"/>
      <c r="F153" s="98">
        <v>3</v>
      </c>
      <c r="G153" s="98"/>
      <c r="H153" s="100">
        <f t="shared" si="41"/>
        <v>-100</v>
      </c>
      <c r="I153" s="61"/>
      <c r="J153" s="61"/>
      <c r="K153" s="61"/>
      <c r="L153" s="61"/>
      <c r="M153" s="68"/>
      <c r="N153" s="68"/>
    </row>
    <row r="154" spans="1:14" ht="140.25">
      <c r="A154" s="57" t="s">
        <v>232</v>
      </c>
      <c r="B154" s="74" t="s">
        <v>233</v>
      </c>
      <c r="C154" s="63"/>
      <c r="D154" s="98"/>
      <c r="E154" s="98"/>
      <c r="F154" s="98"/>
      <c r="G154" s="98"/>
      <c r="H154" s="100"/>
      <c r="I154" s="61" t="s">
        <v>295</v>
      </c>
      <c r="J154" s="61" t="s">
        <v>295</v>
      </c>
      <c r="K154" s="61" t="s">
        <v>295</v>
      </c>
      <c r="L154" s="61" t="s">
        <v>295</v>
      </c>
      <c r="M154" s="68"/>
      <c r="N154" s="68"/>
    </row>
    <row r="155" spans="1:14" ht="51">
      <c r="A155" s="57" t="s">
        <v>234</v>
      </c>
      <c r="B155" s="70" t="s">
        <v>235</v>
      </c>
      <c r="C155" s="63"/>
      <c r="D155" s="98"/>
      <c r="E155" s="98"/>
      <c r="F155" s="98"/>
      <c r="G155" s="98"/>
      <c r="H155" s="100"/>
      <c r="I155" s="61" t="s">
        <v>295</v>
      </c>
      <c r="J155" s="61" t="s">
        <v>295</v>
      </c>
      <c r="K155" s="61" t="s">
        <v>295</v>
      </c>
      <c r="L155" s="61" t="s">
        <v>295</v>
      </c>
      <c r="M155" s="68"/>
      <c r="N155" s="68"/>
    </row>
    <row r="156" spans="1:14" ht="25.5">
      <c r="A156" s="57" t="s">
        <v>236</v>
      </c>
      <c r="B156" s="70" t="s">
        <v>237</v>
      </c>
      <c r="C156" s="63"/>
      <c r="D156" s="98"/>
      <c r="E156" s="98"/>
      <c r="F156" s="98"/>
      <c r="G156" s="98"/>
      <c r="H156" s="100"/>
      <c r="I156" s="61" t="s">
        <v>295</v>
      </c>
      <c r="J156" s="61" t="s">
        <v>295</v>
      </c>
      <c r="K156" s="61" t="s">
        <v>295</v>
      </c>
      <c r="L156" s="61" t="s">
        <v>295</v>
      </c>
      <c r="M156" s="68"/>
      <c r="N156" s="68"/>
    </row>
    <row r="157" spans="1:14" ht="38.25">
      <c r="A157" s="57" t="s">
        <v>238</v>
      </c>
      <c r="B157" s="70" t="s">
        <v>239</v>
      </c>
      <c r="C157" s="63"/>
      <c r="D157" s="98"/>
      <c r="E157" s="98"/>
      <c r="F157" s="98"/>
      <c r="G157" s="98"/>
      <c r="H157" s="100"/>
      <c r="I157" s="61" t="s">
        <v>295</v>
      </c>
      <c r="J157" s="61" t="s">
        <v>295</v>
      </c>
      <c r="K157" s="61" t="s">
        <v>295</v>
      </c>
      <c r="L157" s="61" t="s">
        <v>295</v>
      </c>
      <c r="M157" s="68"/>
      <c r="N157" s="68"/>
    </row>
    <row r="158" spans="1:14">
      <c r="A158" s="57" t="s">
        <v>240</v>
      </c>
      <c r="B158" s="70" t="s">
        <v>241</v>
      </c>
      <c r="C158" s="63">
        <v>1220.0999999999999</v>
      </c>
      <c r="D158" s="98">
        <v>137.80000000000001</v>
      </c>
      <c r="E158" s="98">
        <v>47.9</v>
      </c>
      <c r="F158" s="98">
        <v>137.80000000000001</v>
      </c>
      <c r="G158" s="98">
        <v>28</v>
      </c>
      <c r="H158" s="100">
        <f t="shared" si="41"/>
        <v>-79.680696661828733</v>
      </c>
      <c r="I158" s="61" t="s">
        <v>295</v>
      </c>
      <c r="J158" s="61" t="s">
        <v>295</v>
      </c>
      <c r="K158" s="61" t="s">
        <v>295</v>
      </c>
      <c r="L158" s="61" t="s">
        <v>295</v>
      </c>
      <c r="M158" s="68">
        <v>209.2</v>
      </c>
      <c r="N158" s="68">
        <v>338.7</v>
      </c>
    </row>
    <row r="159" spans="1:14" ht="25.5">
      <c r="A159" s="57" t="s">
        <v>242</v>
      </c>
      <c r="B159" s="70" t="s">
        <v>243</v>
      </c>
      <c r="C159" s="63">
        <v>418.2</v>
      </c>
      <c r="D159" s="98">
        <v>541.29999999999995</v>
      </c>
      <c r="E159" s="98">
        <v>497.9</v>
      </c>
      <c r="F159" s="98">
        <v>541.29999999999995</v>
      </c>
      <c r="G159" s="98">
        <v>479.8</v>
      </c>
      <c r="H159" s="100">
        <f t="shared" si="41"/>
        <v>-11.361537040458145</v>
      </c>
      <c r="I159" s="61"/>
      <c r="J159" s="61">
        <v>295.5</v>
      </c>
      <c r="K159" s="61"/>
      <c r="L159" s="61"/>
      <c r="M159" s="68"/>
      <c r="N159" s="68"/>
    </row>
    <row r="160" spans="1:14">
      <c r="A160" s="65">
        <v>6</v>
      </c>
      <c r="B160" s="58" t="s">
        <v>244</v>
      </c>
      <c r="C160" s="59">
        <f>C11-C46</f>
        <v>86.299999999999272</v>
      </c>
      <c r="D160" s="59">
        <f>D11-D46</f>
        <v>0</v>
      </c>
      <c r="E160" s="59">
        <f>E11-E46</f>
        <v>1730.7000000000007</v>
      </c>
      <c r="F160" s="59">
        <f>F11-F46</f>
        <v>522.09999999999854</v>
      </c>
      <c r="G160" s="59">
        <f>G11-G46</f>
        <v>0</v>
      </c>
      <c r="H160" s="100"/>
      <c r="I160" s="59" t="e">
        <f t="shared" ref="I160:N160" si="42">I11-I46</f>
        <v>#VALUE!</v>
      </c>
      <c r="J160" s="59" t="e">
        <f t="shared" si="42"/>
        <v>#VALUE!</v>
      </c>
      <c r="K160" s="59" t="e">
        <f t="shared" si="42"/>
        <v>#VALUE!</v>
      </c>
      <c r="L160" s="59" t="e">
        <f t="shared" si="42"/>
        <v>#VALUE!</v>
      </c>
      <c r="M160" s="59">
        <f t="shared" si="42"/>
        <v>0</v>
      </c>
      <c r="N160" s="59">
        <f t="shared" si="42"/>
        <v>0</v>
      </c>
    </row>
    <row r="161" spans="1:8">
      <c r="H161" s="97"/>
    </row>
    <row r="162" spans="1:8" ht="30">
      <c r="B162" s="43" t="s">
        <v>300</v>
      </c>
      <c r="F162" s="44" t="s">
        <v>301</v>
      </c>
      <c r="H162" s="97"/>
    </row>
    <row r="163" spans="1:8">
      <c r="H163" s="97"/>
    </row>
    <row r="164" spans="1:8">
      <c r="A164" s="101" t="s">
        <v>302</v>
      </c>
      <c r="B164" s="101"/>
      <c r="C164" s="101"/>
      <c r="H164" s="97"/>
    </row>
    <row r="165" spans="1:8">
      <c r="A165" s="101" t="s">
        <v>303</v>
      </c>
      <c r="B165" s="101"/>
      <c r="H165" s="97"/>
    </row>
  </sheetData>
  <mergeCells count="21">
    <mergeCell ref="N7:N9"/>
    <mergeCell ref="D8:D9"/>
    <mergeCell ref="E8:E9"/>
    <mergeCell ref="F8:F9"/>
    <mergeCell ref="K1:N1"/>
    <mergeCell ref="A3:N3"/>
    <mergeCell ref="I5:N5"/>
    <mergeCell ref="A4:N4"/>
    <mergeCell ref="A7:A9"/>
    <mergeCell ref="B7:B9"/>
    <mergeCell ref="C7:C9"/>
    <mergeCell ref="D7:F7"/>
    <mergeCell ref="G7:G9"/>
    <mergeCell ref="H7:H9"/>
    <mergeCell ref="I7:I9"/>
    <mergeCell ref="J7:J9"/>
    <mergeCell ref="A164:C164"/>
    <mergeCell ref="A165:B165"/>
    <mergeCell ref="K7:K9"/>
    <mergeCell ref="L7:L9"/>
    <mergeCell ref="M7:M9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>&amp;R&amp;P+8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9"/>
  <sheetViews>
    <sheetView zoomScale="85" zoomScaleNormal="85" workbookViewId="0">
      <selection activeCell="A36" sqref="A36:XFD39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19</v>
      </c>
      <c r="B1" s="6" t="s">
        <v>26</v>
      </c>
      <c r="F1" s="6" t="s">
        <v>26</v>
      </c>
      <c r="I1" s="104" t="s">
        <v>292</v>
      </c>
      <c r="J1" s="104"/>
      <c r="K1" s="104"/>
      <c r="L1" s="104"/>
      <c r="M1" s="104"/>
    </row>
    <row r="2" spans="1:13" ht="63.75" customHeight="1">
      <c r="A2" s="124" t="s">
        <v>20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20" t="s">
        <v>11</v>
      </c>
      <c r="B4" s="114" t="s">
        <v>32</v>
      </c>
      <c r="C4" s="123"/>
      <c r="D4" s="115"/>
      <c r="E4" s="116"/>
      <c r="F4" s="114" t="s">
        <v>36</v>
      </c>
      <c r="G4" s="115"/>
      <c r="H4" s="115"/>
      <c r="I4" s="116"/>
      <c r="J4" s="114" t="s">
        <v>37</v>
      </c>
      <c r="K4" s="115"/>
      <c r="L4" s="115"/>
      <c r="M4" s="116"/>
    </row>
    <row r="5" spans="1:13" s="12" customFormat="1" ht="18" customHeight="1">
      <c r="A5" s="120"/>
      <c r="B5" s="121" t="s">
        <v>12</v>
      </c>
      <c r="C5" s="117" t="s">
        <v>285</v>
      </c>
      <c r="D5" s="118"/>
      <c r="E5" s="119"/>
      <c r="F5" s="121" t="s">
        <v>12</v>
      </c>
      <c r="G5" s="117" t="s">
        <v>285</v>
      </c>
      <c r="H5" s="118"/>
      <c r="I5" s="119"/>
      <c r="J5" s="121" t="s">
        <v>12</v>
      </c>
      <c r="K5" s="117" t="s">
        <v>285</v>
      </c>
      <c r="L5" s="118"/>
      <c r="M5" s="119"/>
    </row>
    <row r="6" spans="1:13" s="12" customFormat="1" ht="47.25">
      <c r="A6" s="120"/>
      <c r="B6" s="122"/>
      <c r="C6" s="93" t="s">
        <v>286</v>
      </c>
      <c r="D6" s="93" t="s">
        <v>287</v>
      </c>
      <c r="E6" s="93" t="s">
        <v>288</v>
      </c>
      <c r="F6" s="122"/>
      <c r="G6" s="93" t="s">
        <v>286</v>
      </c>
      <c r="H6" s="93" t="s">
        <v>287</v>
      </c>
      <c r="I6" s="93" t="s">
        <v>288</v>
      </c>
      <c r="J6" s="122"/>
      <c r="K6" s="93" t="s">
        <v>286</v>
      </c>
      <c r="L6" s="93" t="s">
        <v>287</v>
      </c>
      <c r="M6" s="93" t="s">
        <v>288</v>
      </c>
    </row>
    <row r="7" spans="1:13" s="12" customFormat="1" ht="18.75" customHeight="1">
      <c r="A7" s="13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11" t="s">
        <v>13</v>
      </c>
      <c r="B9" s="111"/>
      <c r="C9" s="111"/>
      <c r="D9" s="111"/>
      <c r="E9" s="111"/>
      <c r="F9" s="89"/>
      <c r="G9" s="89"/>
      <c r="H9" s="89"/>
      <c r="I9" s="89"/>
      <c r="J9" s="89"/>
      <c r="K9" s="89"/>
      <c r="L9" s="89"/>
      <c r="M9" s="90"/>
    </row>
    <row r="10" spans="1:13" s="12" customFormat="1" ht="18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12" t="s">
        <v>14</v>
      </c>
      <c r="B15" s="113"/>
      <c r="C15" s="113"/>
      <c r="D15" s="113"/>
      <c r="E15" s="113"/>
      <c r="F15" s="91"/>
      <c r="G15" s="91"/>
      <c r="H15" s="91"/>
      <c r="I15" s="91"/>
      <c r="J15" s="91"/>
      <c r="K15" s="91"/>
      <c r="L15" s="91"/>
      <c r="M15" s="92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12" t="s">
        <v>15</v>
      </c>
      <c r="B19" s="113"/>
      <c r="C19" s="113"/>
      <c r="D19" s="113"/>
      <c r="E19" s="113"/>
      <c r="F19" s="89"/>
      <c r="G19" s="89"/>
      <c r="H19" s="89"/>
      <c r="I19" s="89"/>
      <c r="J19" s="89"/>
      <c r="K19" s="89"/>
      <c r="L19" s="89"/>
      <c r="M19" s="90"/>
    </row>
    <row r="20" spans="1:13" s="23" customFormat="1" ht="18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12" t="s">
        <v>16</v>
      </c>
      <c r="B24" s="113"/>
      <c r="C24" s="113"/>
      <c r="D24" s="113"/>
      <c r="E24" s="113"/>
      <c r="F24" s="89"/>
      <c r="G24" s="89"/>
      <c r="H24" s="89"/>
      <c r="I24" s="89"/>
      <c r="J24" s="89"/>
      <c r="K24" s="89"/>
      <c r="L24" s="89"/>
      <c r="M24" s="90"/>
    </row>
    <row r="25" spans="1:13" s="25" customFormat="1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6" spans="1:13">
      <c r="A36" s="110" t="s">
        <v>304</v>
      </c>
      <c r="B36" s="110"/>
      <c r="C36" s="110"/>
      <c r="D36" s="110"/>
      <c r="E36" s="110"/>
      <c r="F36" s="110"/>
      <c r="J36" s="7"/>
    </row>
    <row r="38" spans="1:13">
      <c r="A38" s="6" t="s">
        <v>302</v>
      </c>
    </row>
    <row r="39" spans="1:13">
      <c r="A39" s="6" t="s">
        <v>303</v>
      </c>
    </row>
  </sheetData>
  <mergeCells count="17"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36:F36"/>
    <mergeCell ref="A9:E9"/>
    <mergeCell ref="A15:E15"/>
    <mergeCell ref="A19:E19"/>
    <mergeCell ref="A24:E24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25"/>
  <sheetViews>
    <sheetView workbookViewId="0">
      <selection activeCell="A4" sqref="A4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04" t="s">
        <v>293</v>
      </c>
      <c r="E1" s="104"/>
      <c r="F1" s="104"/>
    </row>
    <row r="2" spans="1:6">
      <c r="D2" s="55"/>
      <c r="E2" s="55"/>
      <c r="F2" s="55"/>
    </row>
    <row r="3" spans="1:6" ht="95.25" customHeight="1">
      <c r="A3" s="125" t="s">
        <v>305</v>
      </c>
      <c r="B3" s="125"/>
      <c r="C3" s="125"/>
      <c r="D3" s="125"/>
      <c r="E3" s="125"/>
      <c r="F3" s="125"/>
    </row>
    <row r="4" spans="1:6" ht="12" customHeight="1">
      <c r="A4" s="31"/>
      <c r="B4" s="51"/>
      <c r="C4" s="31"/>
    </row>
    <row r="5" spans="1:6" s="10" customFormat="1">
      <c r="A5" s="27"/>
      <c r="B5" s="9"/>
      <c r="D5" s="32"/>
      <c r="E5" s="32"/>
      <c r="F5" s="83" t="s">
        <v>8</v>
      </c>
    </row>
    <row r="6" spans="1:6" s="28" customFormat="1" ht="68.45" customHeight="1">
      <c r="A6" s="80" t="s">
        <v>11</v>
      </c>
      <c r="B6" s="80" t="s">
        <v>29</v>
      </c>
      <c r="C6" s="82" t="s">
        <v>35</v>
      </c>
      <c r="D6" s="81" t="s">
        <v>32</v>
      </c>
      <c r="E6" s="81" t="s">
        <v>36</v>
      </c>
      <c r="F6" s="81" t="s">
        <v>37</v>
      </c>
    </row>
    <row r="7" spans="1:6" s="47" customFormat="1" ht="18.600000000000001" customHeight="1">
      <c r="A7" s="46">
        <v>1</v>
      </c>
      <c r="B7" s="46">
        <v>2</v>
      </c>
      <c r="C7" s="46">
        <v>3</v>
      </c>
      <c r="D7" s="50">
        <v>4</v>
      </c>
      <c r="E7" s="50">
        <v>5</v>
      </c>
      <c r="F7" s="50">
        <v>6</v>
      </c>
    </row>
    <row r="8" spans="1:6" s="12" customFormat="1" ht="18.75">
      <c r="A8" s="33" t="s">
        <v>13</v>
      </c>
      <c r="B8" s="16"/>
      <c r="C8" s="17"/>
      <c r="D8" s="17"/>
      <c r="E8" s="17"/>
      <c r="F8" s="17"/>
    </row>
    <row r="9" spans="1:6" s="12" customFormat="1" ht="18.75">
      <c r="A9" s="33" t="s">
        <v>276</v>
      </c>
      <c r="B9" s="16"/>
      <c r="C9" s="17"/>
      <c r="D9" s="17"/>
      <c r="E9" s="17"/>
      <c r="F9" s="17"/>
    </row>
    <row r="10" spans="1:6" s="12" customFormat="1" ht="18.75">
      <c r="A10" s="33" t="s">
        <v>276</v>
      </c>
      <c r="B10" s="16"/>
      <c r="C10" s="17"/>
      <c r="D10" s="17"/>
      <c r="E10" s="17"/>
      <c r="F10" s="17"/>
    </row>
    <row r="11" spans="1:6">
      <c r="A11" s="33" t="s">
        <v>14</v>
      </c>
      <c r="B11" s="30"/>
      <c r="C11" s="30"/>
      <c r="D11" s="49"/>
      <c r="E11" s="52"/>
      <c r="F11" s="52"/>
    </row>
    <row r="12" spans="1:6">
      <c r="A12" s="33" t="s">
        <v>276</v>
      </c>
      <c r="B12" s="30"/>
      <c r="C12" s="30"/>
      <c r="D12" s="52"/>
      <c r="E12" s="52"/>
      <c r="F12" s="52"/>
    </row>
    <row r="13" spans="1:6">
      <c r="A13" s="33" t="s">
        <v>276</v>
      </c>
      <c r="B13" s="30"/>
      <c r="C13" s="30"/>
      <c r="D13" s="49"/>
      <c r="E13" s="52"/>
      <c r="F13" s="52"/>
    </row>
    <row r="14" spans="1:6">
      <c r="A14" s="33" t="s">
        <v>15</v>
      </c>
      <c r="B14" s="30"/>
      <c r="C14" s="30"/>
      <c r="D14" s="49"/>
      <c r="E14" s="52"/>
      <c r="F14" s="52"/>
    </row>
    <row r="15" spans="1:6">
      <c r="A15" s="33" t="s">
        <v>276</v>
      </c>
      <c r="B15" s="30"/>
      <c r="C15" s="30"/>
      <c r="D15" s="52"/>
      <c r="E15" s="52"/>
      <c r="F15" s="52"/>
    </row>
    <row r="16" spans="1:6">
      <c r="A16" s="33" t="s">
        <v>276</v>
      </c>
      <c r="B16" s="30"/>
      <c r="C16" s="30"/>
      <c r="D16" s="49"/>
      <c r="E16" s="52"/>
      <c r="F16" s="52"/>
    </row>
    <row r="17" spans="1:13">
      <c r="A17" s="33" t="s">
        <v>16</v>
      </c>
      <c r="B17" s="34"/>
      <c r="C17" s="49"/>
      <c r="D17" s="49"/>
      <c r="E17" s="52"/>
      <c r="F17" s="52"/>
    </row>
    <row r="18" spans="1:13">
      <c r="A18" s="33" t="s">
        <v>276</v>
      </c>
      <c r="B18" s="34"/>
      <c r="C18" s="52"/>
      <c r="D18" s="52"/>
      <c r="E18" s="52"/>
      <c r="F18" s="52"/>
    </row>
    <row r="19" spans="1:13">
      <c r="A19" s="33" t="s">
        <v>276</v>
      </c>
      <c r="B19" s="30"/>
      <c r="C19" s="30"/>
      <c r="D19" s="49"/>
      <c r="E19" s="52"/>
      <c r="F19" s="52"/>
    </row>
    <row r="20" spans="1:13" s="12" customFormat="1" ht="18.75" customHeight="1">
      <c r="A20" s="29" t="s">
        <v>5</v>
      </c>
      <c r="B20" s="14"/>
      <c r="C20" s="14"/>
      <c r="D20" s="17"/>
      <c r="E20" s="17"/>
      <c r="F20" s="17"/>
    </row>
    <row r="21" spans="1:13" ht="36.6" customHeight="1">
      <c r="A21" s="126" t="s">
        <v>250</v>
      </c>
      <c r="B21" s="126"/>
      <c r="C21" s="126"/>
      <c r="D21" s="126"/>
      <c r="E21" s="126"/>
      <c r="F21" s="126"/>
    </row>
    <row r="22" spans="1:13">
      <c r="A22" s="110" t="s">
        <v>304</v>
      </c>
      <c r="B22" s="110"/>
      <c r="C22" s="110"/>
      <c r="D22" s="110"/>
      <c r="E22" s="110"/>
      <c r="F22" s="110"/>
      <c r="G22" s="7"/>
      <c r="H22" s="7"/>
      <c r="I22" s="7"/>
      <c r="J22" s="7"/>
      <c r="K22" s="7"/>
      <c r="L22" s="7"/>
      <c r="M22" s="7"/>
    </row>
    <row r="23" spans="1:13">
      <c r="A23" s="6"/>
      <c r="B23" s="6"/>
      <c r="C23" s="6"/>
      <c r="D23" s="7"/>
      <c r="E23" s="7"/>
      <c r="F23" s="6"/>
      <c r="G23" s="7"/>
      <c r="H23" s="7"/>
      <c r="I23" s="7"/>
      <c r="J23" s="6"/>
      <c r="K23" s="7"/>
      <c r="L23" s="7"/>
      <c r="M23" s="7"/>
    </row>
    <row r="24" spans="1:13">
      <c r="A24" s="6" t="s">
        <v>302</v>
      </c>
      <c r="B24" s="6"/>
      <c r="C24" s="6"/>
      <c r="D24" s="7"/>
      <c r="E24" s="7"/>
      <c r="F24" s="6"/>
      <c r="G24" s="7"/>
      <c r="H24" s="7"/>
      <c r="I24" s="7"/>
      <c r="J24" s="6"/>
      <c r="K24" s="7"/>
      <c r="L24" s="7"/>
      <c r="M24" s="7"/>
    </row>
    <row r="25" spans="1:13">
      <c r="A25" s="6" t="s">
        <v>303</v>
      </c>
      <c r="B25" s="6"/>
      <c r="C25" s="6"/>
      <c r="D25" s="7"/>
      <c r="E25" s="7"/>
      <c r="F25" s="6"/>
      <c r="G25" s="7"/>
      <c r="H25" s="7"/>
      <c r="I25" s="7"/>
      <c r="J25" s="6"/>
      <c r="K25" s="7"/>
      <c r="L25" s="7"/>
      <c r="M25" s="7"/>
    </row>
  </sheetData>
  <mergeCells count="4">
    <mergeCell ref="D1:F1"/>
    <mergeCell ref="A3:F3"/>
    <mergeCell ref="A21:F21"/>
    <mergeCell ref="A22:F22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15"/>
  <sheetViews>
    <sheetView zoomScale="120" zoomScaleNormal="120" zoomScaleSheetLayoutView="130" workbookViewId="0">
      <selection activeCell="D21" sqref="D21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3" ht="70.5" customHeight="1">
      <c r="B1" s="4" t="s">
        <v>18</v>
      </c>
      <c r="D1" s="127" t="s">
        <v>294</v>
      </c>
      <c r="E1" s="127"/>
      <c r="F1" s="127"/>
      <c r="G1" s="54"/>
      <c r="H1" s="54"/>
    </row>
    <row r="2" spans="1:13" ht="15.75">
      <c r="D2" s="48"/>
      <c r="E2" s="48"/>
      <c r="F2" s="48"/>
      <c r="H2" s="53"/>
      <c r="I2" s="53"/>
      <c r="J2" s="53"/>
    </row>
    <row r="3" spans="1:13" ht="30" customHeight="1">
      <c r="A3" s="129" t="s">
        <v>10</v>
      </c>
      <c r="B3" s="129"/>
      <c r="C3" s="129"/>
      <c r="D3" s="129"/>
      <c r="E3" s="129"/>
      <c r="F3" s="129"/>
      <c r="G3" s="75"/>
      <c r="H3" s="75"/>
    </row>
    <row r="4" spans="1:13">
      <c r="F4" s="3" t="s">
        <v>8</v>
      </c>
    </row>
    <row r="5" spans="1:13" ht="24.75" customHeight="1">
      <c r="A5" s="128" t="s">
        <v>6</v>
      </c>
      <c r="B5" s="128" t="s">
        <v>7</v>
      </c>
      <c r="C5" s="128" t="s">
        <v>31</v>
      </c>
      <c r="D5" s="128" t="s">
        <v>32</v>
      </c>
      <c r="E5" s="128" t="s">
        <v>33</v>
      </c>
      <c r="F5" s="128" t="s">
        <v>34</v>
      </c>
    </row>
    <row r="6" spans="1:13" ht="37.5" customHeight="1">
      <c r="A6" s="128"/>
      <c r="B6" s="128"/>
      <c r="C6" s="128"/>
      <c r="D6" s="128"/>
      <c r="E6" s="128"/>
      <c r="F6" s="128"/>
    </row>
    <row r="7" spans="1:13">
      <c r="A7" s="5"/>
      <c r="B7" s="5"/>
      <c r="C7" s="5"/>
      <c r="D7" s="2"/>
      <c r="E7" s="2"/>
      <c r="F7" s="2"/>
    </row>
    <row r="8" spans="1:13">
      <c r="A8" s="5"/>
      <c r="B8" s="5"/>
      <c r="C8" s="5"/>
      <c r="D8" s="2"/>
      <c r="E8" s="2"/>
      <c r="F8" s="2"/>
    </row>
    <row r="9" spans="1:13">
      <c r="A9" s="5"/>
      <c r="B9" s="5"/>
      <c r="C9" s="5"/>
      <c r="D9" s="2"/>
      <c r="E9" s="2"/>
      <c r="F9" s="2"/>
    </row>
    <row r="10" spans="1:13">
      <c r="A10" s="5" t="s">
        <v>5</v>
      </c>
      <c r="B10" s="5"/>
      <c r="C10" s="5"/>
      <c r="D10" s="2"/>
      <c r="E10" s="2"/>
      <c r="F10" s="2"/>
    </row>
    <row r="12" spans="1:13" s="1" customFormat="1" ht="15.75">
      <c r="A12" s="110" t="s">
        <v>304</v>
      </c>
      <c r="B12" s="110"/>
      <c r="C12" s="110"/>
      <c r="D12" s="110"/>
      <c r="E12" s="110"/>
      <c r="F12" s="110"/>
      <c r="G12" s="7"/>
      <c r="H12" s="7"/>
      <c r="I12" s="7"/>
      <c r="J12" s="7"/>
      <c r="K12" s="7"/>
      <c r="L12" s="7"/>
      <c r="M12" s="7"/>
    </row>
    <row r="13" spans="1:13" s="1" customFormat="1" ht="15.75">
      <c r="A13" s="6"/>
      <c r="B13" s="6"/>
      <c r="C13" s="6"/>
      <c r="D13" s="7"/>
      <c r="E13" s="7"/>
      <c r="F13" s="6"/>
      <c r="G13" s="7"/>
      <c r="H13" s="7"/>
      <c r="I13" s="7"/>
      <c r="J13" s="6"/>
      <c r="K13" s="7"/>
      <c r="L13" s="7"/>
      <c r="M13" s="7"/>
    </row>
    <row r="14" spans="1:13" s="1" customFormat="1" ht="15.75">
      <c r="A14" s="6" t="s">
        <v>302</v>
      </c>
      <c r="B14" s="6"/>
      <c r="C14" s="6"/>
      <c r="D14" s="7"/>
      <c r="E14" s="7"/>
      <c r="F14" s="6"/>
      <c r="G14" s="7"/>
      <c r="H14" s="7"/>
      <c r="I14" s="7"/>
      <c r="J14" s="6"/>
      <c r="K14" s="7"/>
      <c r="L14" s="7"/>
      <c r="M14" s="7"/>
    </row>
    <row r="15" spans="1:13" s="1" customFormat="1" ht="15.75">
      <c r="A15" s="6" t="s">
        <v>303</v>
      </c>
      <c r="B15" s="6"/>
      <c r="C15" s="6"/>
      <c r="D15" s="7"/>
      <c r="E15" s="7"/>
      <c r="F15" s="6"/>
      <c r="G15" s="7"/>
      <c r="H15" s="7"/>
      <c r="I15" s="7"/>
      <c r="J15" s="6"/>
      <c r="K15" s="7"/>
      <c r="L15" s="7"/>
      <c r="M15" s="7"/>
    </row>
  </sheetData>
  <mergeCells count="9">
    <mergeCell ref="A12:F12"/>
    <mergeCell ref="D1:F1"/>
    <mergeCell ref="F5:F6"/>
    <mergeCell ref="C5:C6"/>
    <mergeCell ref="A3:F3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прил.3</vt:lpstr>
      <vt:lpstr>прил.4</vt:lpstr>
      <vt:lpstr>прил.5</vt:lpstr>
      <vt:lpstr>прил. 6</vt:lpstr>
      <vt:lpstr>прил.4!Область_печати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User2</cp:lastModifiedBy>
  <cp:lastPrinted>2021-02-16T13:08:43Z</cp:lastPrinted>
  <dcterms:created xsi:type="dcterms:W3CDTF">2014-10-16T10:39:44Z</dcterms:created>
  <dcterms:modified xsi:type="dcterms:W3CDTF">2024-12-25T09:00:42Z</dcterms:modified>
</cp:coreProperties>
</file>